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anatrujillo/Downloads/"/>
    </mc:Choice>
  </mc:AlternateContent>
  <xr:revisionPtr revIDLastSave="0" documentId="8_{C31133A9-8D31-2044-8B9E-801521D60A43}" xr6:coauthVersionLast="47" xr6:coauthVersionMax="47" xr10:uidLastSave="{00000000-0000-0000-0000-000000000000}"/>
  <bookViews>
    <workbookView xWindow="0" yWindow="760" windowWidth="34200" windowHeight="21380" xr2:uid="{100DEFB3-AF0C-4046-BA70-5DAD108F688A}"/>
  </bookViews>
  <sheets>
    <sheet name="Hoja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7" i="2" l="1"/>
  <c r="I3" i="2"/>
  <c r="J3" i="2"/>
  <c r="K3" i="2"/>
  <c r="L3" i="2"/>
  <c r="I4" i="2"/>
  <c r="J4" i="2"/>
  <c r="K4" i="2"/>
  <c r="L4" i="2"/>
  <c r="I5" i="2"/>
  <c r="J5" i="2"/>
  <c r="K5" i="2"/>
  <c r="L5" i="2"/>
  <c r="I6" i="2"/>
  <c r="J6" i="2"/>
  <c r="K6" i="2"/>
  <c r="L6" i="2"/>
  <c r="I7" i="2"/>
  <c r="J7" i="2"/>
  <c r="K7" i="2"/>
  <c r="L7" i="2"/>
  <c r="I8" i="2"/>
  <c r="J8" i="2"/>
  <c r="K8" i="2"/>
  <c r="L8" i="2"/>
  <c r="I9" i="2"/>
  <c r="J9" i="2"/>
  <c r="K9" i="2"/>
  <c r="L9" i="2"/>
  <c r="I10" i="2"/>
  <c r="J10" i="2"/>
  <c r="K10" i="2"/>
  <c r="L10" i="2"/>
  <c r="I11" i="2"/>
  <c r="J11" i="2"/>
  <c r="K11" i="2"/>
  <c r="L11" i="2"/>
  <c r="I12" i="2"/>
  <c r="J12" i="2"/>
  <c r="K12" i="2"/>
  <c r="L12" i="2"/>
  <c r="I13" i="2"/>
  <c r="J13" i="2"/>
  <c r="K13" i="2"/>
  <c r="L13" i="2"/>
  <c r="I14" i="2"/>
  <c r="J14" i="2"/>
  <c r="K14" i="2"/>
  <c r="L14" i="2"/>
  <c r="I15" i="2"/>
  <c r="J15" i="2"/>
  <c r="K15" i="2"/>
  <c r="L15" i="2"/>
  <c r="I16" i="2"/>
  <c r="J16" i="2"/>
  <c r="K16" i="2"/>
  <c r="L16" i="2"/>
  <c r="I17" i="2"/>
  <c r="J17" i="2"/>
  <c r="K17" i="2"/>
  <c r="L17" i="2"/>
  <c r="I18" i="2"/>
  <c r="J18" i="2"/>
  <c r="K18" i="2"/>
  <c r="L18" i="2"/>
  <c r="I19" i="2"/>
  <c r="J19" i="2"/>
  <c r="K19" i="2"/>
  <c r="L19" i="2"/>
  <c r="I20" i="2"/>
  <c r="J20" i="2"/>
  <c r="K20" i="2"/>
  <c r="L20" i="2"/>
  <c r="I21" i="2"/>
  <c r="J21" i="2"/>
  <c r="K21" i="2"/>
  <c r="L21" i="2"/>
  <c r="I22" i="2"/>
  <c r="J22" i="2"/>
  <c r="K22" i="2"/>
  <c r="L22" i="2"/>
  <c r="I23" i="2"/>
  <c r="J23" i="2"/>
  <c r="K23" i="2"/>
  <c r="L23" i="2"/>
  <c r="I24" i="2"/>
  <c r="J24" i="2"/>
  <c r="K24" i="2"/>
  <c r="L24" i="2"/>
  <c r="I25" i="2"/>
  <c r="J25" i="2"/>
  <c r="K25" i="2"/>
  <c r="L25" i="2"/>
  <c r="I26" i="2"/>
  <c r="J26" i="2"/>
  <c r="K26" i="2"/>
  <c r="L26" i="2"/>
  <c r="I27" i="2"/>
  <c r="J27" i="2"/>
  <c r="K27" i="2"/>
  <c r="L27" i="2"/>
  <c r="I28" i="2"/>
  <c r="J28" i="2"/>
  <c r="K28" i="2"/>
  <c r="L28" i="2"/>
  <c r="I29" i="2"/>
  <c r="J29" i="2"/>
  <c r="K29" i="2"/>
  <c r="L29" i="2"/>
  <c r="I30" i="2"/>
  <c r="J30" i="2"/>
  <c r="K30" i="2"/>
  <c r="L30" i="2"/>
  <c r="I31" i="2"/>
  <c r="J31" i="2"/>
  <c r="K31" i="2"/>
  <c r="L31" i="2"/>
  <c r="I32" i="2"/>
  <c r="J32" i="2"/>
  <c r="K32" i="2"/>
  <c r="L32" i="2"/>
  <c r="I33" i="2"/>
  <c r="J33" i="2"/>
  <c r="K33" i="2"/>
  <c r="L33" i="2"/>
  <c r="I34" i="2"/>
  <c r="J34" i="2"/>
  <c r="K34" i="2"/>
  <c r="L34" i="2"/>
  <c r="I35" i="2"/>
  <c r="J35" i="2"/>
  <c r="K35" i="2"/>
  <c r="L35" i="2"/>
  <c r="I36" i="2"/>
  <c r="J36" i="2"/>
  <c r="K36" i="2"/>
  <c r="L36" i="2"/>
  <c r="I37" i="2"/>
  <c r="J37" i="2"/>
  <c r="K37" i="2"/>
  <c r="L37" i="2"/>
  <c r="I38" i="2"/>
  <c r="J38" i="2"/>
  <c r="K38" i="2"/>
  <c r="L38" i="2"/>
  <c r="I39" i="2"/>
  <c r="J39" i="2"/>
  <c r="K39" i="2"/>
  <c r="L39" i="2"/>
  <c r="I40" i="2"/>
  <c r="J40" i="2"/>
  <c r="K40" i="2"/>
  <c r="L40" i="2"/>
  <c r="I41" i="2"/>
  <c r="J41" i="2"/>
  <c r="K41" i="2"/>
  <c r="L41" i="2"/>
  <c r="I42" i="2"/>
  <c r="J42" i="2"/>
  <c r="K42" i="2"/>
  <c r="L42" i="2"/>
  <c r="I43" i="2"/>
  <c r="J43" i="2"/>
  <c r="K43" i="2"/>
  <c r="L43" i="2"/>
  <c r="I44" i="2"/>
  <c r="J44" i="2"/>
  <c r="K44" i="2"/>
  <c r="L44" i="2"/>
  <c r="I45" i="2"/>
  <c r="J45" i="2"/>
  <c r="K45" i="2"/>
  <c r="L45" i="2"/>
  <c r="I46" i="2"/>
  <c r="J46" i="2"/>
  <c r="K46" i="2"/>
  <c r="L46" i="2"/>
  <c r="I47" i="2"/>
  <c r="J47" i="2"/>
  <c r="K47" i="2"/>
  <c r="L47" i="2"/>
  <c r="I48" i="2"/>
  <c r="J48" i="2"/>
  <c r="K48" i="2"/>
  <c r="L48" i="2"/>
  <c r="I49" i="2"/>
  <c r="J49" i="2"/>
  <c r="K49" i="2"/>
  <c r="L49" i="2"/>
  <c r="I50" i="2"/>
  <c r="J50" i="2"/>
  <c r="K50" i="2"/>
  <c r="L50" i="2"/>
  <c r="I51" i="2"/>
  <c r="J51" i="2"/>
  <c r="K51" i="2"/>
  <c r="L51" i="2"/>
  <c r="I52" i="2"/>
  <c r="J52" i="2"/>
  <c r="K52" i="2"/>
  <c r="L52" i="2"/>
  <c r="I53" i="2"/>
  <c r="J53" i="2"/>
  <c r="K53" i="2"/>
  <c r="L53" i="2"/>
  <c r="I54" i="2"/>
  <c r="J54" i="2"/>
  <c r="K54" i="2"/>
  <c r="L54" i="2"/>
  <c r="I55" i="2"/>
  <c r="J55" i="2"/>
  <c r="K55" i="2"/>
  <c r="L55" i="2"/>
  <c r="I56" i="2"/>
  <c r="J56" i="2"/>
  <c r="K56" i="2"/>
  <c r="L56" i="2"/>
  <c r="I57" i="2"/>
  <c r="J57" i="2"/>
  <c r="K57" i="2"/>
  <c r="L57" i="2"/>
  <c r="I58" i="2"/>
  <c r="J58" i="2"/>
  <c r="K58" i="2"/>
  <c r="L58" i="2"/>
  <c r="I59" i="2"/>
  <c r="J59" i="2"/>
  <c r="K59" i="2"/>
  <c r="L59" i="2"/>
  <c r="I60" i="2"/>
  <c r="J60" i="2"/>
  <c r="K60" i="2"/>
  <c r="L60" i="2"/>
  <c r="I61" i="2"/>
  <c r="J61" i="2"/>
  <c r="K61" i="2"/>
  <c r="L61" i="2"/>
  <c r="I62" i="2"/>
  <c r="J62" i="2"/>
  <c r="K62" i="2"/>
  <c r="L62" i="2"/>
  <c r="I63" i="2"/>
  <c r="J63" i="2"/>
  <c r="K63" i="2"/>
  <c r="L63" i="2"/>
  <c r="I64" i="2"/>
  <c r="J64" i="2"/>
  <c r="K64" i="2"/>
  <c r="L64" i="2"/>
  <c r="I65" i="2"/>
  <c r="J65" i="2"/>
  <c r="K65" i="2"/>
  <c r="L65" i="2"/>
  <c r="I66" i="2"/>
  <c r="J66" i="2"/>
  <c r="K66" i="2"/>
  <c r="L66" i="2"/>
  <c r="L2" i="2"/>
  <c r="K2" i="2"/>
  <c r="J2" i="2"/>
  <c r="I2" i="2"/>
  <c r="C5" i="2"/>
  <c r="D5" i="2"/>
  <c r="E5" i="2"/>
  <c r="F5" i="2"/>
  <c r="C6" i="2"/>
  <c r="D6" i="2"/>
  <c r="E6" i="2"/>
  <c r="F6" i="2"/>
  <c r="C7" i="2"/>
  <c r="D7" i="2"/>
  <c r="E7" i="2"/>
  <c r="F7" i="2"/>
  <c r="C8" i="2"/>
  <c r="D8" i="2"/>
  <c r="E8" i="2"/>
  <c r="F8" i="2"/>
  <c r="C9" i="2"/>
  <c r="D9" i="2"/>
  <c r="E9" i="2"/>
  <c r="F9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C18" i="2"/>
  <c r="D18" i="2"/>
  <c r="E18" i="2"/>
  <c r="F18" i="2"/>
  <c r="C19" i="2"/>
  <c r="D19" i="2"/>
  <c r="E19" i="2"/>
  <c r="F19" i="2"/>
  <c r="C20" i="2"/>
  <c r="D20" i="2"/>
  <c r="E20" i="2"/>
  <c r="F20" i="2"/>
  <c r="C21" i="2"/>
  <c r="D21" i="2"/>
  <c r="E21" i="2"/>
  <c r="F21" i="2"/>
  <c r="C22" i="2"/>
  <c r="D22" i="2"/>
  <c r="E22" i="2"/>
  <c r="F22" i="2"/>
  <c r="C23" i="2"/>
  <c r="D23" i="2"/>
  <c r="E23" i="2"/>
  <c r="F23" i="2"/>
  <c r="C24" i="2"/>
  <c r="D24" i="2"/>
  <c r="E24" i="2"/>
  <c r="F24" i="2"/>
  <c r="C25" i="2"/>
  <c r="D25" i="2"/>
  <c r="E25" i="2"/>
  <c r="F25" i="2"/>
  <c r="C26" i="2"/>
  <c r="D26" i="2"/>
  <c r="E26" i="2"/>
  <c r="F26" i="2"/>
  <c r="C27" i="2"/>
  <c r="D27" i="2"/>
  <c r="E27" i="2"/>
  <c r="F27" i="2"/>
  <c r="C28" i="2"/>
  <c r="D28" i="2"/>
  <c r="E28" i="2"/>
  <c r="F28" i="2"/>
  <c r="C29" i="2"/>
  <c r="D29" i="2"/>
  <c r="E29" i="2"/>
  <c r="F29" i="2"/>
  <c r="C30" i="2"/>
  <c r="D30" i="2"/>
  <c r="E30" i="2"/>
  <c r="F30" i="2"/>
  <c r="C31" i="2"/>
  <c r="D31" i="2"/>
  <c r="E31" i="2"/>
  <c r="F31" i="2"/>
  <c r="C32" i="2"/>
  <c r="D32" i="2"/>
  <c r="E32" i="2"/>
  <c r="F32" i="2"/>
  <c r="C33" i="2"/>
  <c r="D33" i="2"/>
  <c r="E33" i="2"/>
  <c r="F33" i="2"/>
  <c r="C34" i="2"/>
  <c r="D34" i="2"/>
  <c r="E34" i="2"/>
  <c r="F34" i="2"/>
  <c r="C35" i="2"/>
  <c r="D35" i="2"/>
  <c r="E35" i="2"/>
  <c r="F35" i="2"/>
  <c r="C36" i="2"/>
  <c r="D36" i="2"/>
  <c r="E36" i="2"/>
  <c r="F36" i="2"/>
  <c r="C37" i="2"/>
  <c r="D37" i="2"/>
  <c r="E37" i="2"/>
  <c r="F37" i="2"/>
  <c r="C38" i="2"/>
  <c r="D38" i="2"/>
  <c r="E38" i="2"/>
  <c r="F38" i="2"/>
  <c r="C39" i="2"/>
  <c r="D39" i="2"/>
  <c r="E39" i="2"/>
  <c r="F39" i="2"/>
  <c r="C40" i="2"/>
  <c r="D40" i="2"/>
  <c r="E40" i="2"/>
  <c r="F40" i="2"/>
  <c r="C41" i="2"/>
  <c r="D41" i="2"/>
  <c r="E41" i="2"/>
  <c r="F41" i="2"/>
  <c r="C42" i="2"/>
  <c r="D42" i="2"/>
  <c r="E42" i="2"/>
  <c r="F42" i="2"/>
  <c r="C43" i="2"/>
  <c r="D43" i="2"/>
  <c r="E43" i="2"/>
  <c r="F43" i="2"/>
  <c r="C44" i="2"/>
  <c r="D44" i="2"/>
  <c r="E44" i="2"/>
  <c r="F44" i="2"/>
  <c r="C45" i="2"/>
  <c r="D45" i="2"/>
  <c r="E45" i="2"/>
  <c r="F45" i="2"/>
  <c r="C46" i="2"/>
  <c r="D46" i="2"/>
  <c r="E46" i="2"/>
  <c r="F46" i="2"/>
  <c r="C47" i="2"/>
  <c r="D47" i="2"/>
  <c r="E47" i="2"/>
  <c r="F47" i="2"/>
  <c r="C48" i="2"/>
  <c r="D48" i="2"/>
  <c r="E48" i="2"/>
  <c r="F48" i="2"/>
  <c r="C49" i="2"/>
  <c r="D49" i="2"/>
  <c r="E49" i="2"/>
  <c r="F49" i="2"/>
  <c r="C50" i="2"/>
  <c r="D50" i="2"/>
  <c r="E50" i="2"/>
  <c r="F50" i="2"/>
  <c r="C51" i="2"/>
  <c r="D51" i="2"/>
  <c r="E51" i="2"/>
  <c r="F51" i="2"/>
  <c r="C52" i="2"/>
  <c r="D52" i="2"/>
  <c r="E52" i="2"/>
  <c r="F52" i="2"/>
  <c r="C53" i="2"/>
  <c r="D53" i="2"/>
  <c r="E53" i="2"/>
  <c r="F53" i="2"/>
  <c r="C54" i="2"/>
  <c r="D54" i="2"/>
  <c r="E54" i="2"/>
  <c r="F54" i="2"/>
  <c r="C55" i="2"/>
  <c r="D55" i="2"/>
  <c r="E55" i="2"/>
  <c r="F55" i="2"/>
  <c r="C56" i="2"/>
  <c r="D56" i="2"/>
  <c r="E56" i="2"/>
  <c r="F56" i="2"/>
  <c r="C57" i="2"/>
  <c r="D57" i="2"/>
  <c r="E57" i="2"/>
  <c r="F57" i="2"/>
  <c r="C58" i="2"/>
  <c r="D58" i="2"/>
  <c r="E58" i="2"/>
  <c r="F58" i="2"/>
  <c r="C59" i="2"/>
  <c r="D59" i="2"/>
  <c r="E59" i="2"/>
  <c r="F59" i="2"/>
  <c r="C60" i="2"/>
  <c r="D60" i="2"/>
  <c r="E60" i="2"/>
  <c r="F60" i="2"/>
  <c r="C61" i="2"/>
  <c r="D61" i="2"/>
  <c r="E61" i="2"/>
  <c r="F61" i="2"/>
  <c r="C62" i="2"/>
  <c r="D62" i="2"/>
  <c r="E62" i="2"/>
  <c r="F62" i="2"/>
  <c r="C63" i="2"/>
  <c r="D63" i="2"/>
  <c r="E63" i="2"/>
  <c r="F63" i="2"/>
  <c r="C64" i="2"/>
  <c r="D64" i="2"/>
  <c r="E64" i="2"/>
  <c r="F64" i="2"/>
  <c r="C65" i="2"/>
  <c r="D65" i="2"/>
  <c r="E65" i="2"/>
  <c r="F65" i="2"/>
  <c r="C66" i="2"/>
  <c r="D66" i="2"/>
  <c r="E66" i="2"/>
  <c r="F66" i="2"/>
  <c r="C3" i="2"/>
  <c r="D3" i="2"/>
  <c r="E3" i="2"/>
  <c r="F3" i="2"/>
  <c r="C4" i="2"/>
  <c r="D4" i="2"/>
  <c r="E4" i="2"/>
  <c r="F4" i="2"/>
  <c r="E2" i="2"/>
  <c r="F2" i="2"/>
  <c r="D2" i="2"/>
  <c r="C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2" i="2"/>
</calcChain>
</file>

<file path=xl/sharedStrings.xml><?xml version="1.0" encoding="utf-8"?>
<sst xmlns="http://schemas.openxmlformats.org/spreadsheetml/2006/main" count="78" uniqueCount="78">
  <si>
    <t>CODIGO</t>
  </si>
  <si>
    <t>DESCRIPCION</t>
  </si>
  <si>
    <t>VALOR COMPRA</t>
  </si>
  <si>
    <t>CANTIDAD DE UNIDADES</t>
  </si>
  <si>
    <t>VALOR TOTAL POR UNIDAD</t>
  </si>
  <si>
    <t>TRANSPORTE UNITARIO</t>
  </si>
  <si>
    <t>IMPREVISTOS UNITARIO</t>
  </si>
  <si>
    <t xml:space="preserve">GANANCIA UNITARIA </t>
  </si>
  <si>
    <t>TRANSPORTE TOTAL</t>
  </si>
  <si>
    <t>IMPREVISTOS TOTAL</t>
  </si>
  <si>
    <t>GANANCIA TOTAL</t>
  </si>
  <si>
    <t>VALOR TOTAL</t>
  </si>
  <si>
    <t>VALOR COMPRA TOTAL</t>
  </si>
  <si>
    <t>DISCO DE BARRA OLIMPICA 2.5KG (ESPECIFICACIONES EN LA FICHA TECNICA)</t>
  </si>
  <si>
    <t>DISCO DE BARRA OLIMPICA 5KG ESPECIFICACIONES EN LA FICHA TECNICA)</t>
  </si>
  <si>
    <t>DISCO DE BARRA OLIMPICA 10KG ESPECIFICACIONES EN LA FICHA TECNICA)</t>
  </si>
  <si>
    <t>DISCO DE BARRA OLIMPICA 15KG ESPECIFICACIONES EN LA FICHA TECNICA)</t>
  </si>
  <si>
    <t>DISCO DE BARRA OLIMPICA 25KG ESPECIFICACIONES EN LA FICHA TECNICA)</t>
  </si>
  <si>
    <t>DISCO DE BARRA OLIMPICA 35KG ESPECIFICACIONES EN LA FICHA TECNICA)</t>
  </si>
  <si>
    <t>DISCO DE BARRA OLIMPICA 45KG ESPECIFICACIONES EN LA FICHA TECNICA)</t>
  </si>
  <si>
    <t xml:space="preserve">MANCUERNAS 2.5KG </t>
  </si>
  <si>
    <t>MANCUERNAS 7.5KG</t>
  </si>
  <si>
    <t>MANCUERNAS 12.5KG</t>
  </si>
  <si>
    <t>MANCUERNAS 17.5KG</t>
  </si>
  <si>
    <t>MANCUERNAS 25KG</t>
  </si>
  <si>
    <t>MANCUERNAS 30KG</t>
  </si>
  <si>
    <t>MANCUERNAS 35KG</t>
  </si>
  <si>
    <t>MANCUERNAS 40KG</t>
  </si>
  <si>
    <t>MANCUERNAS 45KG</t>
  </si>
  <si>
    <t>AGARRES RENDONDOS PARA BARRA OLIMPICA</t>
  </si>
  <si>
    <t>TULA BALONERA PARA BALONES LONA NEGRA 20 BALONES CANDADO NEGRO</t>
  </si>
  <si>
    <t>CANDADO CON COMBINACIÓN TSA ROJO MÁXIMA SEGURIDAD 3 DIALES</t>
  </si>
  <si>
    <t>RASTRILLOS PLASTICOS DE 40 DIENTES CON PALO</t>
  </si>
  <si>
    <t>KIT ADIPOMETRO SLIM GUIDE + ANTROPÓMETRO + CINTA + TALLÍMETRO</t>
  </si>
  <si>
    <t>BASCULA COMPOSICION CORPORAL</t>
  </si>
  <si>
    <t>Compresa o cojin multiusos linea azul</t>
  </si>
  <si>
    <t>Termómetro Digital flexible portátil</t>
  </si>
  <si>
    <t>Pilas alcalinas tipo D blister x 2 und.</t>
  </si>
  <si>
    <t>Gasa estéril no tejida sobre 3"x3" x 5 unidades</t>
  </si>
  <si>
    <t>Cinta kinesiologica: ancho 5 cms largo 5 mts. Colores variados</t>
  </si>
  <si>
    <t>Compresas quirúrgicas de gasa estéril de 45 x 45 cms. ( 5 unid) prevalda esteril.</t>
  </si>
  <si>
    <t>Cinta adhesiva Micropore color piel 2" x 5Y</t>
  </si>
  <si>
    <t>Jabon quirúrgico clorhexidina x 3785 ML (Galón)</t>
  </si>
  <si>
    <t>Venda elástica de 2”x 5 yardas</t>
  </si>
  <si>
    <t>Venda elástica de 3”x 5 yardas</t>
  </si>
  <si>
    <t>Amonio cuaternario x 3800 ML (Galón)</t>
  </si>
  <si>
    <t>Toalla de papel desechable para dispensador. Paquete</t>
  </si>
  <si>
    <t>Sabana quirúrgica desechable con elastico y</t>
  </si>
  <si>
    <t>Tornique táctico para control de hemorragias</t>
  </si>
  <si>
    <t>Pulso Oximetro con curva.</t>
  </si>
  <si>
    <t>Tensiometro digital de brazo</t>
  </si>
  <si>
    <t>Esparadrapo de tela blanca: 2" X 5 Y</t>
  </si>
  <si>
    <t>Solución salina normal al 0,9% 100 MIL</t>
  </si>
  <si>
    <t>Caneca de reciclaje roja de 25 litros</t>
  </si>
  <si>
    <t>Caneca de reciclaje blanca de 25 litros</t>
  </si>
  <si>
    <t>BASTON DE TREKKING Y SENDERISMO. 1. DESCRIPCIÓN GENERAL DEL BIEN</t>
  </si>
  <si>
    <t>Binoculares compactos de 30x60, aumento de 30x y lentes de 60 mm</t>
  </si>
  <si>
    <t>Pelotas de tenis en estuche por tres unidades presurizadas, fabricadas con núcleo de caucho resistente y fieltro duradero</t>
  </si>
  <si>
    <t>Amplificador de voz portable para profesores o guías, potencia de amplificación de 15W cobertura de espacio de 500 metros compatible con USB 1.1/ 2.0 Batería recargable</t>
  </si>
  <si>
    <t>Platillos Demarcación Conos Para Señalización Deportiva X 50.</t>
  </si>
  <si>
    <t>CINTA DE ENMASCARADO</t>
  </si>
  <si>
    <t>CARRETILLAS</t>
  </si>
  <si>
    <t xml:space="preserve">ESTIBA DE MADERA </t>
  </si>
  <si>
    <t>GRAPAS PLASTICAS PARA ZUNCHO</t>
  </si>
  <si>
    <t>BASE  MODULAR  DE  SIMULACIÓN  LOGÍSTICA  Y PRODUCTIVA,    ADAPTABLE    A    BLOQUES    DE CONSTRUCCIÓN DE ALTA RESISTENCIA, PARA LA IMPLEMENTACIÓN     DE     METODOLOGÍAS     DE APRENDIZAJE ACTIVO MEDIANTE SERIOUS GAMES Y APRENDIZAJE BASADO EN PROYECTOS (ABP). LA BASE DEBE DISPONER DE MÍNIMO 1.444 CM^2 DE SUPERFICIE.  (VER FICHA TÉCNICA)</t>
  </si>
  <si>
    <t>SET DIDÁCTICO MODULAR DE SIMULACIÓN LOGÍSTICA Y PRODUCTIVA, BASADO EN BLOQUES DE CONSTRUCCIÓN DE ALTA RESISTENCIA, PARA LA IMPLEMENTACIÓN DE METODOLOGÍAS DE APRENDIZAJE ACTIVO MEDIANTE SERIOUS GAMES Y APRENDIZAJE BASADO EN PROYECTOS (ABP). EL SET DEBE CONTENER MÍNIMO 1.060 BLOQUES PARA CONSTRUIR UN CAMIÓN DE REPARTO CON REMOLQUE, UN MONTACARGA, MÍNIMO 4 ESTIBAS, UN PUNTO DE VENTA Y CUATRO MINIFIGURAS ALUSIVAS A PERSONAS LABORANDO EN ACTIVIDADES LOGÍSTICAS.</t>
  </si>
  <si>
    <t>SET DIDÁCTICO MODULAR DE SIMULACIÓN LOGÍSTICA Y PRODUCTIVA, BASADO EN BLOQUES DE CONSTRUCCIÓN DE ALTA RESISTENCIA, PARA LA IMPLEMENTACIÓN DE METODOLOGÍAS DE APRENDIZAJE ACTIVO MEDIANTE SERIOUS GAMES Y APRENDIZAJE BASADO EN PROYECTOS (ABP). EL SET DEBE CONTENER MÍNIMO 484 BLOQUES PARA CONSTRUCCIÓN GENERAL DE MEDIOS DE TRANSPORTE, PERSONAS, ANIMALES Y DIVERSAS LOCACIONES.</t>
  </si>
  <si>
    <t>Set didáctico modular de simulación logística y productiva, basado en bloques de construcción de alta resistencia, para la implementación de metodologías de aprendizaje activo mediante Serious Games y Aprendizaje Basado en Proyectos (ABP). El set debe contener mínimo 740 bloques para construir un camión con remolque, un montacarga, un telehandler con brazo extensible, un rack de almacenamiento para 4 posiciones de almacén, un puesto de control de acceso con talanquera, mínimo 3 estibas, una carretilla manual y mínimo 4 minifiguras alusivas a personas laborando en actividades logísticas.</t>
  </si>
  <si>
    <t>SET DIDÁCTICO MODULAR DE SIMULACIÓN LOGÍSTICA Y PRODUCTIVA, BASADO EN BLOQUES DE CONSTRUCCIÓN DE ALTA RESISTENCIA, PARA LA IMPLEMENTACIÓN DE METODOLOGÍAS DE APRENDIZAJE ACTIVO MEDIANTE SERIOUS GAMES Y APRENDIZAJE BASADO EN PROYECTOS (ABP). EL SET DEBE CONTENER MÍNIMO 760 BLOQUES PARA CONSTRUIR UN TREN DE PASAJEROS CON MOVILIDAD AUTÓNOMA E IMPULSADO MEDIANTE ENERGÍA ELÉCTRICA SUMINISTRADA POR BATERÍAS TIPO AAA, UNA ESTACIÓN DE PASAJEROS, 24 PIEZAS DE PISTA, UN CONTROL REMOTO INFRARROJO, 6 MINIFIGURAS ALUSIVAS A PERSONAS LABORANDO EN TRANSPORTE DE PASAJEROS Y/O USUARIOS DEL SERVICIO</t>
  </si>
  <si>
    <t xml:space="preserve">LÁMINA DE MADERA, MDF, TRIPLAY (TERCIADO), MADERA DE 1 CM DE GROSOR </t>
  </si>
  <si>
    <t>PEGANTE LÍQUIDO 147 ML</t>
  </si>
  <si>
    <t>PINTURA AMARILLA EN AGUA TIPO VINILO DE 1 GALÓN -3.8 LITROS- VINILO BASE AGUA TIPO 3.  O PINTURA VINIL-ACRÍLICA EMULSIÓN MATE, CLASIFICADA BAJO LA NORMA NTC-1335. PINTURA ECOLÓGICA, DE RÁPIDO SECADO Y BAJO OLOR.</t>
  </si>
  <si>
    <t>PINTURA BLANCA EN AGUA TIPO VINILO DE 1 GALÓN -3.8 LITROS- VINILO BASE AGUA TIPO 3.  O PINTURA VINIL-ACRÍLICA EMULSIÓN MATE, CLASIFICADA BAJO LA NORMA NTC-1335. PINTURA ECOLÓGICA, DE RÁPIDO SECADO Y BAJO OLOR.</t>
  </si>
  <si>
    <t>PINTURA NEGRA EN AGUA TIPO VINILO DE 1 GALÓN -3.8 LITROS- VINILO BASE AGUA TIPO 3.  O PINTURA VINIL-ACRÍLICA EMULSIÓN MATE, CLASIFICADA BAJO LA NORMA NTC-1335. PINTURA ECOLÓGICA, DE RÁPIDO SECADO Y BAJO OLOR.</t>
  </si>
  <si>
    <t xml:space="preserve">PINTURA ROJA EN AGUA TIPO VINILO DE 1 GALÓN 3.8 LITROS- VINILO BASE AGUA TIPO 3.  O PINTURA VINIL-ACRÍLICA EMULSIÓN MATE, CLASIFICADA BAJO LA NORMA NTC-1335. PINTURA ECOLÓGICA, DE RÁPIDO SECADO Y BAJO OLOR. </t>
  </si>
  <si>
    <t>PINTURA VERDE EN AGUA TIPO VINILO DE 1 GALÓN -3.8 LITROS- VINILO BASE AGUA TIPO 3.  O PINTURA VINIL-ACRÍLICA EMULSIÓN MATE, CLASIFICADA BAJO LA NORMA NTC-1335. PINTURA ECOLÓGICA, DE RÁPIDO SECADO Y BAJO OLOR</t>
  </si>
  <si>
    <t xml:space="preserve">ZUNCHADORA MANUAL </t>
  </si>
  <si>
    <t xml:space="preserve">ZUNCHO PLASTICO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</si>
</sst>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#,###.00\ &quot;COP&quot;"/>
  </numFmts>
  <fonts count="7" x14ac:knownFonts="1">
    <font>
      <sz val="12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5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">
    <xf numFmtId="0" fontId="0" fillId="0" borderId="0" xfId="0"/>
    <xf numFmtId="1" fontId="1" fillId="0" borderId="1" xfId="0" applyNumberFormat="1" applyFont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0" fillId="0" borderId="0" xfId="2" applyNumberFormat="1" applyFont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2" fontId="4" fillId="0" borderId="1" xfId="1" applyFont="1" applyBorder="1" applyAlignment="1">
      <alignment wrapText="1"/>
    </xf>
    <xf numFmtId="42" fontId="4" fillId="0" borderId="1" xfId="1" applyFont="1" applyBorder="1"/>
    <xf numFmtId="1" fontId="6" fillId="3" borderId="3" xfId="0" applyNumberFormat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top" wrapText="1"/>
    </xf>
    <xf numFmtId="1" fontId="1" fillId="0" borderId="1" xfId="1" applyNumberFormat="1" applyFont="1" applyBorder="1" applyAlignment="1">
      <alignment horizontal="center" vertical="top" wrapText="1" shrinkToFit="1"/>
    </xf>
    <xf numFmtId="1" fontId="0" fillId="0" borderId="0" xfId="0" applyNumberFormat="1" applyAlignment="1">
      <alignment horizontal="center"/>
    </xf>
    <xf numFmtId="42" fontId="0" fillId="0" borderId="0" xfId="0" applyNumberFormat="1"/>
  </cellXfs>
  <cellStyles count="3">
    <cellStyle name="Currency" xfId="2" xr:uid="{A7706EB0-A2F1-5247-953B-971D5594BB2F}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88608-A901-B744-BC1B-C94EAEDA4A2B}">
  <dimension ref="A1:N67"/>
  <sheetViews>
    <sheetView tabSelected="1" zoomScale="130" zoomScaleNormal="130" workbookViewId="0">
      <selection activeCell="M8" sqref="M8"/>
    </sheetView>
  </sheetViews>
  <sheetFormatPr baseColWidth="10" defaultRowHeight="16" x14ac:dyDescent="0.2"/>
  <cols>
    <col min="1" max="1" width="11" bestFit="1" customWidth="1"/>
    <col min="2" max="2" width="50.5" customWidth="1"/>
    <col min="3" max="3" width="11.83203125" customWidth="1"/>
    <col min="4" max="4" width="12.1640625" bestFit="1" customWidth="1"/>
    <col min="5" max="5" width="12.33203125" bestFit="1" customWidth="1"/>
    <col min="6" max="6" width="11.6640625" bestFit="1" customWidth="1"/>
    <col min="7" max="7" width="13.1640625" customWidth="1"/>
    <col min="8" max="8" width="11.1640625" style="14" bestFit="1" customWidth="1"/>
    <col min="9" max="9" width="13.33203125" bestFit="1" customWidth="1"/>
    <col min="10" max="10" width="12" customWidth="1"/>
    <col min="11" max="11" width="12.1640625" customWidth="1"/>
    <col min="12" max="12" width="13.33203125" bestFit="1" customWidth="1"/>
    <col min="13" max="13" width="17.1640625" customWidth="1"/>
  </cols>
  <sheetData>
    <row r="1" spans="1:14" ht="45" x14ac:dyDescent="0.2">
      <c r="A1" s="6" t="s">
        <v>0</v>
      </c>
      <c r="B1" s="7" t="s">
        <v>1</v>
      </c>
      <c r="C1" s="7" t="s">
        <v>2</v>
      </c>
      <c r="D1" s="7" t="s">
        <v>5</v>
      </c>
      <c r="E1" s="7" t="s">
        <v>6</v>
      </c>
      <c r="F1" s="7" t="s">
        <v>7</v>
      </c>
      <c r="G1" s="7" t="s">
        <v>4</v>
      </c>
      <c r="H1" s="11" t="s">
        <v>3</v>
      </c>
      <c r="I1" s="7" t="s">
        <v>12</v>
      </c>
      <c r="J1" s="7" t="s">
        <v>8</v>
      </c>
      <c r="K1" s="7" t="s">
        <v>9</v>
      </c>
      <c r="L1" s="7" t="s">
        <v>10</v>
      </c>
      <c r="M1" s="8" t="s">
        <v>11</v>
      </c>
    </row>
    <row r="2" spans="1:14" ht="30" x14ac:dyDescent="0.2">
      <c r="A2" s="4">
        <v>49201605</v>
      </c>
      <c r="B2" s="4" t="s">
        <v>13</v>
      </c>
      <c r="C2" s="9">
        <f>G2*0.7</f>
        <v>54670</v>
      </c>
      <c r="D2" s="10">
        <f>G2*0.1</f>
        <v>7810</v>
      </c>
      <c r="E2" s="10">
        <f>G2*0.05</f>
        <v>3905</v>
      </c>
      <c r="F2" s="10">
        <f>G2*0.15</f>
        <v>11715</v>
      </c>
      <c r="G2" s="10">
        <v>78100</v>
      </c>
      <c r="H2" s="12">
        <v>2</v>
      </c>
      <c r="I2" s="10">
        <f>H2*C2</f>
        <v>109340</v>
      </c>
      <c r="J2" s="10">
        <f>H2*D2</f>
        <v>15620</v>
      </c>
      <c r="K2" s="10">
        <f>H2*E2</f>
        <v>7810</v>
      </c>
      <c r="L2" s="10">
        <f>H2*F2</f>
        <v>23430</v>
      </c>
      <c r="M2" s="9">
        <f>G2*H2</f>
        <v>156200</v>
      </c>
      <c r="N2" s="5"/>
    </row>
    <row r="3" spans="1:14" ht="30" x14ac:dyDescent="0.2">
      <c r="A3" s="4">
        <v>49201605</v>
      </c>
      <c r="B3" s="4" t="s">
        <v>14</v>
      </c>
      <c r="C3" s="9">
        <f t="shared" ref="C3:C4" si="0">G3*0.7</f>
        <v>67095</v>
      </c>
      <c r="D3" s="10">
        <f t="shared" ref="D3:D4" si="1">G3*0.1</f>
        <v>9585</v>
      </c>
      <c r="E3" s="10">
        <f t="shared" ref="E3:E4" si="2">G3*0.05</f>
        <v>4792.5</v>
      </c>
      <c r="F3" s="10">
        <f t="shared" ref="F3:F66" si="3">G3*0.15</f>
        <v>14377.5</v>
      </c>
      <c r="G3" s="10">
        <v>95850</v>
      </c>
      <c r="H3" s="12">
        <v>4</v>
      </c>
      <c r="I3" s="10">
        <f t="shared" ref="I3:I66" si="4">H3*C3</f>
        <v>268380</v>
      </c>
      <c r="J3" s="10">
        <f t="shared" ref="J3:J66" si="5">H3*D3</f>
        <v>38340</v>
      </c>
      <c r="K3" s="10">
        <f t="shared" ref="K3:K66" si="6">H3*E3</f>
        <v>19170</v>
      </c>
      <c r="L3" s="10">
        <f t="shared" ref="L3:L66" si="7">H3*F3</f>
        <v>57510</v>
      </c>
      <c r="M3" s="9">
        <f t="shared" ref="M3:M66" si="8">G3*H3</f>
        <v>383400</v>
      </c>
      <c r="N3" s="5"/>
    </row>
    <row r="4" spans="1:14" ht="30" x14ac:dyDescent="0.2">
      <c r="A4" s="4">
        <v>49201605</v>
      </c>
      <c r="B4" s="4" t="s">
        <v>15</v>
      </c>
      <c r="C4" s="9">
        <f t="shared" si="0"/>
        <v>176645</v>
      </c>
      <c r="D4" s="10">
        <f t="shared" si="1"/>
        <v>25235</v>
      </c>
      <c r="E4" s="10">
        <f t="shared" si="2"/>
        <v>12617.5</v>
      </c>
      <c r="F4" s="10">
        <f t="shared" si="3"/>
        <v>37852.5</v>
      </c>
      <c r="G4" s="10">
        <v>252350</v>
      </c>
      <c r="H4" s="12">
        <v>4</v>
      </c>
      <c r="I4" s="10">
        <f t="shared" si="4"/>
        <v>706580</v>
      </c>
      <c r="J4" s="10">
        <f t="shared" si="5"/>
        <v>100940</v>
      </c>
      <c r="K4" s="10">
        <f t="shared" si="6"/>
        <v>50470</v>
      </c>
      <c r="L4" s="10">
        <f t="shared" si="7"/>
        <v>151410</v>
      </c>
      <c r="M4" s="9">
        <f t="shared" si="8"/>
        <v>1009400</v>
      </c>
      <c r="N4" s="5"/>
    </row>
    <row r="5" spans="1:14" ht="30" x14ac:dyDescent="0.2">
      <c r="A5" s="4">
        <v>49201605</v>
      </c>
      <c r="B5" s="4" t="s">
        <v>16</v>
      </c>
      <c r="C5" s="9">
        <f t="shared" ref="C5:C66" si="9">G5*0.7</f>
        <v>252895.99999999997</v>
      </c>
      <c r="D5" s="10">
        <f t="shared" ref="D5:D66" si="10">G5*0.1</f>
        <v>36128</v>
      </c>
      <c r="E5" s="10">
        <f t="shared" ref="E5:E66" si="11">G5*0.05</f>
        <v>18064</v>
      </c>
      <c r="F5" s="10">
        <f t="shared" si="3"/>
        <v>54192</v>
      </c>
      <c r="G5" s="10">
        <v>361280</v>
      </c>
      <c r="H5" s="12">
        <v>4</v>
      </c>
      <c r="I5" s="10">
        <f t="shared" si="4"/>
        <v>1011583.9999999999</v>
      </c>
      <c r="J5" s="10">
        <f t="shared" si="5"/>
        <v>144512</v>
      </c>
      <c r="K5" s="10">
        <f t="shared" si="6"/>
        <v>72256</v>
      </c>
      <c r="L5" s="10">
        <f t="shared" si="7"/>
        <v>216768</v>
      </c>
      <c r="M5" s="9">
        <f t="shared" si="8"/>
        <v>1445120</v>
      </c>
      <c r="N5" s="5"/>
    </row>
    <row r="6" spans="1:14" ht="30" x14ac:dyDescent="0.2">
      <c r="A6" s="4">
        <v>49201605</v>
      </c>
      <c r="B6" s="4" t="s">
        <v>17</v>
      </c>
      <c r="C6" s="9">
        <f t="shared" si="9"/>
        <v>265122.2</v>
      </c>
      <c r="D6" s="10">
        <f t="shared" si="10"/>
        <v>37874.6</v>
      </c>
      <c r="E6" s="10">
        <f t="shared" si="11"/>
        <v>18937.3</v>
      </c>
      <c r="F6" s="10">
        <f t="shared" si="3"/>
        <v>56811.9</v>
      </c>
      <c r="G6" s="10">
        <v>378746</v>
      </c>
      <c r="H6" s="12">
        <v>4</v>
      </c>
      <c r="I6" s="10">
        <f t="shared" si="4"/>
        <v>1060488.8</v>
      </c>
      <c r="J6" s="10">
        <f t="shared" si="5"/>
        <v>151498.4</v>
      </c>
      <c r="K6" s="10">
        <f t="shared" si="6"/>
        <v>75749.2</v>
      </c>
      <c r="L6" s="10">
        <f t="shared" si="7"/>
        <v>227247.6</v>
      </c>
      <c r="M6" s="9">
        <f t="shared" si="8"/>
        <v>1514984</v>
      </c>
      <c r="N6" s="5"/>
    </row>
    <row r="7" spans="1:14" ht="30" x14ac:dyDescent="0.2">
      <c r="A7" s="4">
        <v>49201605</v>
      </c>
      <c r="B7" s="4" t="s">
        <v>18</v>
      </c>
      <c r="C7" s="9">
        <f t="shared" si="9"/>
        <v>341461.39999999997</v>
      </c>
      <c r="D7" s="10">
        <f t="shared" si="10"/>
        <v>48780.200000000004</v>
      </c>
      <c r="E7" s="10">
        <f t="shared" si="11"/>
        <v>24390.100000000002</v>
      </c>
      <c r="F7" s="10">
        <f t="shared" si="3"/>
        <v>73170.3</v>
      </c>
      <c r="G7" s="10">
        <v>487802</v>
      </c>
      <c r="H7" s="12">
        <v>4</v>
      </c>
      <c r="I7" s="10">
        <f t="shared" si="4"/>
        <v>1365845.5999999999</v>
      </c>
      <c r="J7" s="10">
        <f t="shared" si="5"/>
        <v>195120.80000000002</v>
      </c>
      <c r="K7" s="10">
        <f t="shared" si="6"/>
        <v>97560.400000000009</v>
      </c>
      <c r="L7" s="10">
        <f t="shared" si="7"/>
        <v>292681.2</v>
      </c>
      <c r="M7" s="9">
        <f t="shared" si="8"/>
        <v>1951208</v>
      </c>
      <c r="N7" s="5"/>
    </row>
    <row r="8" spans="1:14" ht="30" x14ac:dyDescent="0.2">
      <c r="A8" s="4">
        <v>49201605</v>
      </c>
      <c r="B8" s="4" t="s">
        <v>19</v>
      </c>
      <c r="C8" s="9">
        <f t="shared" si="9"/>
        <v>385595</v>
      </c>
      <c r="D8" s="10">
        <f t="shared" si="10"/>
        <v>55085</v>
      </c>
      <c r="E8" s="10">
        <f t="shared" si="11"/>
        <v>27542.5</v>
      </c>
      <c r="F8" s="10">
        <f t="shared" si="3"/>
        <v>82627.5</v>
      </c>
      <c r="G8" s="10">
        <v>550850</v>
      </c>
      <c r="H8" s="12">
        <v>4</v>
      </c>
      <c r="I8" s="10">
        <f t="shared" si="4"/>
        <v>1542380</v>
      </c>
      <c r="J8" s="10">
        <f t="shared" si="5"/>
        <v>220340</v>
      </c>
      <c r="K8" s="10">
        <f t="shared" si="6"/>
        <v>110170</v>
      </c>
      <c r="L8" s="10">
        <f t="shared" si="7"/>
        <v>330510</v>
      </c>
      <c r="M8" s="9">
        <f t="shared" si="8"/>
        <v>2203400</v>
      </c>
      <c r="N8" s="5"/>
    </row>
    <row r="9" spans="1:14" x14ac:dyDescent="0.2">
      <c r="A9" s="4">
        <v>49201610</v>
      </c>
      <c r="B9" s="4" t="s">
        <v>20</v>
      </c>
      <c r="C9" s="9">
        <f t="shared" si="9"/>
        <v>62621.999999999993</v>
      </c>
      <c r="D9" s="10">
        <f t="shared" si="10"/>
        <v>8946</v>
      </c>
      <c r="E9" s="10">
        <f t="shared" si="11"/>
        <v>4473</v>
      </c>
      <c r="F9" s="10">
        <f t="shared" si="3"/>
        <v>13419</v>
      </c>
      <c r="G9" s="10">
        <v>89460</v>
      </c>
      <c r="H9" s="12">
        <v>2</v>
      </c>
      <c r="I9" s="10">
        <f t="shared" si="4"/>
        <v>125243.99999999999</v>
      </c>
      <c r="J9" s="10">
        <f t="shared" si="5"/>
        <v>17892</v>
      </c>
      <c r="K9" s="10">
        <f t="shared" si="6"/>
        <v>8946</v>
      </c>
      <c r="L9" s="10">
        <f t="shared" si="7"/>
        <v>26838</v>
      </c>
      <c r="M9" s="9">
        <f t="shared" si="8"/>
        <v>178920</v>
      </c>
      <c r="N9" s="5"/>
    </row>
    <row r="10" spans="1:14" x14ac:dyDescent="0.2">
      <c r="A10" s="4">
        <v>49201610</v>
      </c>
      <c r="B10" s="4" t="s">
        <v>21</v>
      </c>
      <c r="C10" s="9">
        <f t="shared" si="9"/>
        <v>133345.1</v>
      </c>
      <c r="D10" s="10">
        <f t="shared" si="10"/>
        <v>19049.3</v>
      </c>
      <c r="E10" s="10">
        <f t="shared" si="11"/>
        <v>9524.65</v>
      </c>
      <c r="F10" s="10">
        <f t="shared" si="3"/>
        <v>28573.95</v>
      </c>
      <c r="G10" s="10">
        <v>190493</v>
      </c>
      <c r="H10" s="12">
        <v>2</v>
      </c>
      <c r="I10" s="10">
        <f t="shared" si="4"/>
        <v>266690.2</v>
      </c>
      <c r="J10" s="10">
        <f t="shared" si="5"/>
        <v>38098.6</v>
      </c>
      <c r="K10" s="10">
        <f t="shared" si="6"/>
        <v>19049.3</v>
      </c>
      <c r="L10" s="10">
        <f t="shared" si="7"/>
        <v>57147.9</v>
      </c>
      <c r="M10" s="9">
        <f t="shared" si="8"/>
        <v>380986</v>
      </c>
      <c r="N10" s="5"/>
    </row>
    <row r="11" spans="1:14" x14ac:dyDescent="0.2">
      <c r="A11" s="4">
        <v>49201610</v>
      </c>
      <c r="B11" s="4" t="s">
        <v>22</v>
      </c>
      <c r="C11" s="9">
        <f t="shared" si="9"/>
        <v>190351</v>
      </c>
      <c r="D11" s="10">
        <f t="shared" si="10"/>
        <v>27193</v>
      </c>
      <c r="E11" s="10">
        <f t="shared" si="11"/>
        <v>13596.5</v>
      </c>
      <c r="F11" s="10">
        <f t="shared" si="3"/>
        <v>40789.5</v>
      </c>
      <c r="G11" s="10">
        <v>271930</v>
      </c>
      <c r="H11" s="12">
        <v>2</v>
      </c>
      <c r="I11" s="10">
        <f t="shared" si="4"/>
        <v>380702</v>
      </c>
      <c r="J11" s="10">
        <f t="shared" si="5"/>
        <v>54386</v>
      </c>
      <c r="K11" s="10">
        <f t="shared" si="6"/>
        <v>27193</v>
      </c>
      <c r="L11" s="10">
        <f t="shared" si="7"/>
        <v>81579</v>
      </c>
      <c r="M11" s="9">
        <f t="shared" si="8"/>
        <v>543860</v>
      </c>
      <c r="N11" s="5"/>
    </row>
    <row r="12" spans="1:14" x14ac:dyDescent="0.2">
      <c r="A12" s="4">
        <v>49201610</v>
      </c>
      <c r="B12" s="4" t="s">
        <v>23</v>
      </c>
      <c r="C12" s="9">
        <f t="shared" si="9"/>
        <v>344344</v>
      </c>
      <c r="D12" s="10">
        <f t="shared" si="10"/>
        <v>49192</v>
      </c>
      <c r="E12" s="10">
        <f t="shared" si="11"/>
        <v>24596</v>
      </c>
      <c r="F12" s="10">
        <f t="shared" si="3"/>
        <v>73788</v>
      </c>
      <c r="G12" s="10">
        <v>491920</v>
      </c>
      <c r="H12" s="12">
        <v>2</v>
      </c>
      <c r="I12" s="10">
        <f t="shared" si="4"/>
        <v>688688</v>
      </c>
      <c r="J12" s="10">
        <f t="shared" si="5"/>
        <v>98384</v>
      </c>
      <c r="K12" s="10">
        <f t="shared" si="6"/>
        <v>49192</v>
      </c>
      <c r="L12" s="10">
        <f t="shared" si="7"/>
        <v>147576</v>
      </c>
      <c r="M12" s="9">
        <f t="shared" si="8"/>
        <v>983840</v>
      </c>
      <c r="N12" s="5"/>
    </row>
    <row r="13" spans="1:14" x14ac:dyDescent="0.2">
      <c r="A13" s="4">
        <v>49201610</v>
      </c>
      <c r="B13" s="4" t="s">
        <v>24</v>
      </c>
      <c r="C13" s="9">
        <f t="shared" si="9"/>
        <v>449708</v>
      </c>
      <c r="D13" s="10">
        <f t="shared" si="10"/>
        <v>64244</v>
      </c>
      <c r="E13" s="10">
        <f t="shared" si="11"/>
        <v>32122</v>
      </c>
      <c r="F13" s="10">
        <f t="shared" si="3"/>
        <v>96366</v>
      </c>
      <c r="G13" s="10">
        <v>642440</v>
      </c>
      <c r="H13" s="12">
        <v>2</v>
      </c>
      <c r="I13" s="10">
        <f t="shared" si="4"/>
        <v>899416</v>
      </c>
      <c r="J13" s="10">
        <f t="shared" si="5"/>
        <v>128488</v>
      </c>
      <c r="K13" s="10">
        <f t="shared" si="6"/>
        <v>64244</v>
      </c>
      <c r="L13" s="10">
        <f t="shared" si="7"/>
        <v>192732</v>
      </c>
      <c r="M13" s="9">
        <f t="shared" si="8"/>
        <v>1284880</v>
      </c>
      <c r="N13" s="5"/>
    </row>
    <row r="14" spans="1:14" x14ac:dyDescent="0.2">
      <c r="A14" s="4">
        <v>49201610</v>
      </c>
      <c r="B14" s="4" t="s">
        <v>25</v>
      </c>
      <c r="C14" s="9">
        <f t="shared" si="9"/>
        <v>460144.99999999994</v>
      </c>
      <c r="D14" s="10">
        <f t="shared" si="10"/>
        <v>65735</v>
      </c>
      <c r="E14" s="10">
        <f t="shared" si="11"/>
        <v>32867.5</v>
      </c>
      <c r="F14" s="10">
        <f t="shared" si="3"/>
        <v>98602.5</v>
      </c>
      <c r="G14" s="10">
        <v>657350</v>
      </c>
      <c r="H14" s="13">
        <v>2</v>
      </c>
      <c r="I14" s="10">
        <f t="shared" si="4"/>
        <v>920289.99999999988</v>
      </c>
      <c r="J14" s="10">
        <f t="shared" si="5"/>
        <v>131470</v>
      </c>
      <c r="K14" s="10">
        <f t="shared" si="6"/>
        <v>65735</v>
      </c>
      <c r="L14" s="10">
        <f t="shared" si="7"/>
        <v>197205</v>
      </c>
      <c r="M14" s="9">
        <f t="shared" si="8"/>
        <v>1314700</v>
      </c>
      <c r="N14" s="5"/>
    </row>
    <row r="15" spans="1:14" x14ac:dyDescent="0.2">
      <c r="A15" s="4">
        <v>49201610</v>
      </c>
      <c r="B15" s="4" t="s">
        <v>26</v>
      </c>
      <c r="C15" s="9">
        <f t="shared" si="9"/>
        <v>480124.39999999997</v>
      </c>
      <c r="D15" s="10">
        <f t="shared" si="10"/>
        <v>68589.2</v>
      </c>
      <c r="E15" s="10">
        <f t="shared" si="11"/>
        <v>34294.6</v>
      </c>
      <c r="F15" s="10">
        <f t="shared" si="3"/>
        <v>102883.8</v>
      </c>
      <c r="G15" s="10">
        <v>685892</v>
      </c>
      <c r="H15" s="13">
        <v>2</v>
      </c>
      <c r="I15" s="10">
        <f t="shared" si="4"/>
        <v>960248.79999999993</v>
      </c>
      <c r="J15" s="10">
        <f t="shared" si="5"/>
        <v>137178.4</v>
      </c>
      <c r="K15" s="10">
        <f t="shared" si="6"/>
        <v>68589.2</v>
      </c>
      <c r="L15" s="10">
        <f t="shared" si="7"/>
        <v>205767.6</v>
      </c>
      <c r="M15" s="9">
        <f t="shared" si="8"/>
        <v>1371784</v>
      </c>
      <c r="N15" s="5"/>
    </row>
    <row r="16" spans="1:14" x14ac:dyDescent="0.2">
      <c r="A16" s="4">
        <v>49201610</v>
      </c>
      <c r="B16" s="4" t="s">
        <v>27</v>
      </c>
      <c r="C16" s="9">
        <f t="shared" si="9"/>
        <v>499904.99999999994</v>
      </c>
      <c r="D16" s="10">
        <f t="shared" si="10"/>
        <v>71415</v>
      </c>
      <c r="E16" s="10">
        <f t="shared" si="11"/>
        <v>35707.5</v>
      </c>
      <c r="F16" s="10">
        <f t="shared" si="3"/>
        <v>107122.5</v>
      </c>
      <c r="G16" s="10">
        <v>714150</v>
      </c>
      <c r="H16" s="13">
        <v>2</v>
      </c>
      <c r="I16" s="10">
        <f t="shared" si="4"/>
        <v>999809.99999999988</v>
      </c>
      <c r="J16" s="10">
        <f t="shared" si="5"/>
        <v>142830</v>
      </c>
      <c r="K16" s="10">
        <f t="shared" si="6"/>
        <v>71415</v>
      </c>
      <c r="L16" s="10">
        <f t="shared" si="7"/>
        <v>214245</v>
      </c>
      <c r="M16" s="9">
        <f t="shared" si="8"/>
        <v>1428300</v>
      </c>
      <c r="N16" s="5"/>
    </row>
    <row r="17" spans="1:14" x14ac:dyDescent="0.2">
      <c r="A17" s="4">
        <v>49201610</v>
      </c>
      <c r="B17" s="4" t="s">
        <v>28</v>
      </c>
      <c r="C17" s="9">
        <f t="shared" si="9"/>
        <v>604297.39999999991</v>
      </c>
      <c r="D17" s="10">
        <f t="shared" si="10"/>
        <v>86328.200000000012</v>
      </c>
      <c r="E17" s="10">
        <f t="shared" si="11"/>
        <v>43164.100000000006</v>
      </c>
      <c r="F17" s="10">
        <f t="shared" si="3"/>
        <v>129492.29999999999</v>
      </c>
      <c r="G17" s="10">
        <v>863282</v>
      </c>
      <c r="H17" s="13">
        <v>2</v>
      </c>
      <c r="I17" s="10">
        <f t="shared" si="4"/>
        <v>1208594.7999999998</v>
      </c>
      <c r="J17" s="10">
        <f t="shared" si="5"/>
        <v>172656.40000000002</v>
      </c>
      <c r="K17" s="10">
        <f t="shared" si="6"/>
        <v>86328.200000000012</v>
      </c>
      <c r="L17" s="10">
        <f t="shared" si="7"/>
        <v>258984.59999999998</v>
      </c>
      <c r="M17" s="9">
        <f t="shared" si="8"/>
        <v>1726564</v>
      </c>
      <c r="N17" s="5"/>
    </row>
    <row r="18" spans="1:14" x14ac:dyDescent="0.2">
      <c r="A18" s="4">
        <v>49211808</v>
      </c>
      <c r="B18" s="4" t="s">
        <v>29</v>
      </c>
      <c r="C18" s="9">
        <f t="shared" si="9"/>
        <v>159040</v>
      </c>
      <c r="D18" s="10">
        <f t="shared" si="10"/>
        <v>22720</v>
      </c>
      <c r="E18" s="10">
        <f t="shared" si="11"/>
        <v>11360</v>
      </c>
      <c r="F18" s="10">
        <f t="shared" si="3"/>
        <v>34080</v>
      </c>
      <c r="G18" s="10">
        <v>227200</v>
      </c>
      <c r="H18" s="13">
        <v>6</v>
      </c>
      <c r="I18" s="10">
        <f t="shared" si="4"/>
        <v>954240</v>
      </c>
      <c r="J18" s="10">
        <f t="shared" si="5"/>
        <v>136320</v>
      </c>
      <c r="K18" s="10">
        <f t="shared" si="6"/>
        <v>68160</v>
      </c>
      <c r="L18" s="10">
        <f t="shared" si="7"/>
        <v>204480</v>
      </c>
      <c r="M18" s="9">
        <f t="shared" si="8"/>
        <v>1363200</v>
      </c>
      <c r="N18" s="5"/>
    </row>
    <row r="19" spans="1:14" ht="30" x14ac:dyDescent="0.2">
      <c r="A19" s="4">
        <v>49221511</v>
      </c>
      <c r="B19" s="4" t="s">
        <v>30</v>
      </c>
      <c r="C19" s="9">
        <f t="shared" si="9"/>
        <v>52185</v>
      </c>
      <c r="D19" s="10">
        <f t="shared" si="10"/>
        <v>7455</v>
      </c>
      <c r="E19" s="10">
        <f t="shared" si="11"/>
        <v>3727.5</v>
      </c>
      <c r="F19" s="10">
        <f t="shared" si="3"/>
        <v>11182.5</v>
      </c>
      <c r="G19" s="10">
        <v>74550</v>
      </c>
      <c r="H19" s="13">
        <v>8</v>
      </c>
      <c r="I19" s="10">
        <f t="shared" si="4"/>
        <v>417480</v>
      </c>
      <c r="J19" s="10">
        <f t="shared" si="5"/>
        <v>59640</v>
      </c>
      <c r="K19" s="10">
        <f t="shared" si="6"/>
        <v>29820</v>
      </c>
      <c r="L19" s="10">
        <f t="shared" si="7"/>
        <v>89460</v>
      </c>
      <c r="M19" s="9">
        <f t="shared" si="8"/>
        <v>596400</v>
      </c>
      <c r="N19" s="5"/>
    </row>
    <row r="20" spans="1:14" ht="30" x14ac:dyDescent="0.2">
      <c r="A20" s="4">
        <v>31211511</v>
      </c>
      <c r="B20" s="4" t="s">
        <v>31</v>
      </c>
      <c r="C20" s="9">
        <f t="shared" si="9"/>
        <v>32304.999999999996</v>
      </c>
      <c r="D20" s="10">
        <f t="shared" si="10"/>
        <v>4615</v>
      </c>
      <c r="E20" s="10">
        <f t="shared" si="11"/>
        <v>2307.5</v>
      </c>
      <c r="F20" s="10">
        <f t="shared" si="3"/>
        <v>6922.5</v>
      </c>
      <c r="G20" s="10">
        <v>46150</v>
      </c>
      <c r="H20" s="13">
        <v>8</v>
      </c>
      <c r="I20" s="10">
        <f t="shared" si="4"/>
        <v>258439.99999999997</v>
      </c>
      <c r="J20" s="10">
        <f t="shared" si="5"/>
        <v>36920</v>
      </c>
      <c r="K20" s="10">
        <f t="shared" si="6"/>
        <v>18460</v>
      </c>
      <c r="L20" s="10">
        <f t="shared" si="7"/>
        <v>55380</v>
      </c>
      <c r="M20" s="9">
        <f t="shared" si="8"/>
        <v>369200</v>
      </c>
      <c r="N20" s="5"/>
    </row>
    <row r="21" spans="1:14" x14ac:dyDescent="0.2">
      <c r="A21" s="4">
        <v>47131605</v>
      </c>
      <c r="B21" s="4" t="s">
        <v>32</v>
      </c>
      <c r="C21" s="9">
        <f t="shared" si="9"/>
        <v>27335</v>
      </c>
      <c r="D21" s="10">
        <f t="shared" si="10"/>
        <v>3905</v>
      </c>
      <c r="E21" s="10">
        <f t="shared" si="11"/>
        <v>1952.5</v>
      </c>
      <c r="F21" s="10">
        <f t="shared" si="3"/>
        <v>5857.5</v>
      </c>
      <c r="G21" s="10">
        <v>39050</v>
      </c>
      <c r="H21" s="13">
        <v>9</v>
      </c>
      <c r="I21" s="10">
        <f t="shared" si="4"/>
        <v>246015</v>
      </c>
      <c r="J21" s="10">
        <f t="shared" si="5"/>
        <v>35145</v>
      </c>
      <c r="K21" s="10">
        <f t="shared" si="6"/>
        <v>17572.5</v>
      </c>
      <c r="L21" s="10">
        <f t="shared" si="7"/>
        <v>52717.5</v>
      </c>
      <c r="M21" s="9">
        <f t="shared" si="8"/>
        <v>351450</v>
      </c>
      <c r="N21" s="5"/>
    </row>
    <row r="22" spans="1:14" ht="30" x14ac:dyDescent="0.2">
      <c r="A22" s="4">
        <v>42182704</v>
      </c>
      <c r="B22" s="4" t="s">
        <v>33</v>
      </c>
      <c r="C22" s="9">
        <f t="shared" si="9"/>
        <v>67095</v>
      </c>
      <c r="D22" s="10">
        <f t="shared" si="10"/>
        <v>9585</v>
      </c>
      <c r="E22" s="10">
        <f t="shared" si="11"/>
        <v>4792.5</v>
      </c>
      <c r="F22" s="10">
        <f t="shared" si="3"/>
        <v>14377.5</v>
      </c>
      <c r="G22" s="10">
        <v>95850</v>
      </c>
      <c r="H22" s="13">
        <v>2</v>
      </c>
      <c r="I22" s="10">
        <f t="shared" si="4"/>
        <v>134190</v>
      </c>
      <c r="J22" s="10">
        <f t="shared" si="5"/>
        <v>19170</v>
      </c>
      <c r="K22" s="10">
        <f t="shared" si="6"/>
        <v>9585</v>
      </c>
      <c r="L22" s="10">
        <f t="shared" si="7"/>
        <v>28755</v>
      </c>
      <c r="M22" s="9">
        <f t="shared" si="8"/>
        <v>191700</v>
      </c>
      <c r="N22" s="5"/>
    </row>
    <row r="23" spans="1:14" x14ac:dyDescent="0.2">
      <c r="A23" s="4">
        <v>42182801</v>
      </c>
      <c r="B23" s="4" t="s">
        <v>34</v>
      </c>
      <c r="C23" s="9">
        <f t="shared" si="9"/>
        <v>67095</v>
      </c>
      <c r="D23" s="10">
        <f t="shared" si="10"/>
        <v>9585</v>
      </c>
      <c r="E23" s="10">
        <f t="shared" si="11"/>
        <v>4792.5</v>
      </c>
      <c r="F23" s="10">
        <f t="shared" si="3"/>
        <v>14377.5</v>
      </c>
      <c r="G23" s="10">
        <v>95850</v>
      </c>
      <c r="H23" s="13">
        <v>2</v>
      </c>
      <c r="I23" s="10">
        <f t="shared" si="4"/>
        <v>134190</v>
      </c>
      <c r="J23" s="10">
        <f t="shared" si="5"/>
        <v>19170</v>
      </c>
      <c r="K23" s="10">
        <f t="shared" si="6"/>
        <v>9585</v>
      </c>
      <c r="L23" s="10">
        <f t="shared" si="7"/>
        <v>28755</v>
      </c>
      <c r="M23" s="9">
        <f t="shared" si="8"/>
        <v>191700</v>
      </c>
      <c r="N23" s="5"/>
    </row>
    <row r="24" spans="1:14" x14ac:dyDescent="0.2">
      <c r="A24" s="4">
        <v>42142108</v>
      </c>
      <c r="B24" s="4" t="s">
        <v>35</v>
      </c>
      <c r="C24" s="9">
        <f t="shared" si="9"/>
        <v>40754</v>
      </c>
      <c r="D24" s="10">
        <f t="shared" si="10"/>
        <v>5822</v>
      </c>
      <c r="E24" s="10">
        <f t="shared" si="11"/>
        <v>2911</v>
      </c>
      <c r="F24" s="10">
        <f t="shared" si="3"/>
        <v>8733</v>
      </c>
      <c r="G24" s="10">
        <v>58220</v>
      </c>
      <c r="H24" s="12">
        <v>4</v>
      </c>
      <c r="I24" s="10">
        <f t="shared" si="4"/>
        <v>163016</v>
      </c>
      <c r="J24" s="10">
        <f t="shared" si="5"/>
        <v>23288</v>
      </c>
      <c r="K24" s="10">
        <f t="shared" si="6"/>
        <v>11644</v>
      </c>
      <c r="L24" s="10">
        <f t="shared" si="7"/>
        <v>34932</v>
      </c>
      <c r="M24" s="9">
        <f t="shared" si="8"/>
        <v>232880</v>
      </c>
      <c r="N24" s="5"/>
    </row>
    <row r="25" spans="1:14" x14ac:dyDescent="0.2">
      <c r="A25" s="4">
        <v>42182201</v>
      </c>
      <c r="B25" s="4" t="s">
        <v>36</v>
      </c>
      <c r="C25" s="9">
        <f t="shared" si="9"/>
        <v>17395</v>
      </c>
      <c r="D25" s="10">
        <f t="shared" si="10"/>
        <v>2485</v>
      </c>
      <c r="E25" s="10">
        <f t="shared" si="11"/>
        <v>1242.5</v>
      </c>
      <c r="F25" s="10">
        <f t="shared" si="3"/>
        <v>3727.5</v>
      </c>
      <c r="G25" s="10">
        <v>24850</v>
      </c>
      <c r="H25" s="12">
        <v>5</v>
      </c>
      <c r="I25" s="10">
        <f t="shared" si="4"/>
        <v>86975</v>
      </c>
      <c r="J25" s="10">
        <f t="shared" si="5"/>
        <v>12425</v>
      </c>
      <c r="K25" s="10">
        <f t="shared" si="6"/>
        <v>6212.5</v>
      </c>
      <c r="L25" s="10">
        <f t="shared" si="7"/>
        <v>18637.5</v>
      </c>
      <c r="M25" s="9">
        <f t="shared" si="8"/>
        <v>124250</v>
      </c>
      <c r="N25" s="5"/>
    </row>
    <row r="26" spans="1:14" x14ac:dyDescent="0.2">
      <c r="A26" s="4">
        <v>26111702</v>
      </c>
      <c r="B26" s="4" t="s">
        <v>37</v>
      </c>
      <c r="C26" s="9">
        <f t="shared" si="9"/>
        <v>17892</v>
      </c>
      <c r="D26" s="10">
        <f t="shared" si="10"/>
        <v>2556</v>
      </c>
      <c r="E26" s="10">
        <f t="shared" si="11"/>
        <v>1278</v>
      </c>
      <c r="F26" s="10">
        <f t="shared" si="3"/>
        <v>3834</v>
      </c>
      <c r="G26" s="10">
        <v>25560</v>
      </c>
      <c r="H26" s="12">
        <v>4</v>
      </c>
      <c r="I26" s="10">
        <f t="shared" si="4"/>
        <v>71568</v>
      </c>
      <c r="J26" s="10">
        <f t="shared" si="5"/>
        <v>10224</v>
      </c>
      <c r="K26" s="10">
        <f t="shared" si="6"/>
        <v>5112</v>
      </c>
      <c r="L26" s="10">
        <f t="shared" si="7"/>
        <v>15336</v>
      </c>
      <c r="M26" s="9">
        <f t="shared" si="8"/>
        <v>102240</v>
      </c>
      <c r="N26" s="5"/>
    </row>
    <row r="27" spans="1:14" x14ac:dyDescent="0.2">
      <c r="A27" s="4">
        <v>42172001</v>
      </c>
      <c r="B27" s="4" t="s">
        <v>38</v>
      </c>
      <c r="C27" s="9">
        <f t="shared" si="9"/>
        <v>15903.999999999998</v>
      </c>
      <c r="D27" s="10">
        <f t="shared" si="10"/>
        <v>2272</v>
      </c>
      <c r="E27" s="10">
        <f t="shared" si="11"/>
        <v>1136</v>
      </c>
      <c r="F27" s="10">
        <f t="shared" si="3"/>
        <v>3408</v>
      </c>
      <c r="G27" s="10">
        <v>22720</v>
      </c>
      <c r="H27" s="12">
        <v>13</v>
      </c>
      <c r="I27" s="10">
        <f t="shared" si="4"/>
        <v>206751.99999999997</v>
      </c>
      <c r="J27" s="10">
        <f t="shared" si="5"/>
        <v>29536</v>
      </c>
      <c r="K27" s="10">
        <f t="shared" si="6"/>
        <v>14768</v>
      </c>
      <c r="L27" s="10">
        <f t="shared" si="7"/>
        <v>44304</v>
      </c>
      <c r="M27" s="9">
        <f t="shared" si="8"/>
        <v>295360</v>
      </c>
      <c r="N27" s="5"/>
    </row>
    <row r="28" spans="1:14" ht="30" x14ac:dyDescent="0.2">
      <c r="A28" s="4">
        <v>42311505</v>
      </c>
      <c r="B28" s="4" t="s">
        <v>39</v>
      </c>
      <c r="C28" s="9">
        <f t="shared" si="9"/>
        <v>13518.4</v>
      </c>
      <c r="D28" s="10">
        <f t="shared" si="10"/>
        <v>1931.2</v>
      </c>
      <c r="E28" s="10">
        <f t="shared" si="11"/>
        <v>965.6</v>
      </c>
      <c r="F28" s="10">
        <f t="shared" si="3"/>
        <v>2896.7999999999997</v>
      </c>
      <c r="G28" s="10">
        <v>19312</v>
      </c>
      <c r="H28" s="12">
        <v>10</v>
      </c>
      <c r="I28" s="10">
        <f t="shared" si="4"/>
        <v>135184</v>
      </c>
      <c r="J28" s="10">
        <f t="shared" si="5"/>
        <v>19312</v>
      </c>
      <c r="K28" s="10">
        <f t="shared" si="6"/>
        <v>9656</v>
      </c>
      <c r="L28" s="10">
        <f t="shared" si="7"/>
        <v>28967.999999999996</v>
      </c>
      <c r="M28" s="9">
        <f t="shared" si="8"/>
        <v>193120</v>
      </c>
      <c r="N28" s="5"/>
    </row>
    <row r="29" spans="1:14" ht="30" x14ac:dyDescent="0.2">
      <c r="A29" s="4">
        <v>42172001</v>
      </c>
      <c r="B29" s="4" t="s">
        <v>40</v>
      </c>
      <c r="C29" s="9">
        <f t="shared" si="9"/>
        <v>10536.4</v>
      </c>
      <c r="D29" s="10">
        <f t="shared" si="10"/>
        <v>1505.2</v>
      </c>
      <c r="E29" s="10">
        <f t="shared" si="11"/>
        <v>752.6</v>
      </c>
      <c r="F29" s="10">
        <f t="shared" si="3"/>
        <v>2257.7999999999997</v>
      </c>
      <c r="G29" s="10">
        <v>15052</v>
      </c>
      <c r="H29" s="12">
        <v>5</v>
      </c>
      <c r="I29" s="10">
        <f t="shared" si="4"/>
        <v>52682</v>
      </c>
      <c r="J29" s="10">
        <f t="shared" si="5"/>
        <v>7526</v>
      </c>
      <c r="K29" s="10">
        <f t="shared" si="6"/>
        <v>3763</v>
      </c>
      <c r="L29" s="10">
        <f t="shared" si="7"/>
        <v>11288.999999999998</v>
      </c>
      <c r="M29" s="9">
        <f t="shared" si="8"/>
        <v>75260</v>
      </c>
      <c r="N29" s="5"/>
    </row>
    <row r="30" spans="1:14" x14ac:dyDescent="0.2">
      <c r="A30" s="4">
        <v>42172001</v>
      </c>
      <c r="B30" s="4" t="s">
        <v>41</v>
      </c>
      <c r="C30" s="9">
        <f t="shared" si="9"/>
        <v>9045.4</v>
      </c>
      <c r="D30" s="10">
        <f t="shared" si="10"/>
        <v>1292.2</v>
      </c>
      <c r="E30" s="10">
        <f t="shared" si="11"/>
        <v>646.1</v>
      </c>
      <c r="F30" s="10">
        <f t="shared" si="3"/>
        <v>1938.3</v>
      </c>
      <c r="G30" s="10">
        <v>12922</v>
      </c>
      <c r="H30" s="12">
        <v>5</v>
      </c>
      <c r="I30" s="10">
        <f t="shared" si="4"/>
        <v>45227</v>
      </c>
      <c r="J30" s="10">
        <f t="shared" si="5"/>
        <v>6461</v>
      </c>
      <c r="K30" s="10">
        <f t="shared" si="6"/>
        <v>3230.5</v>
      </c>
      <c r="L30" s="10">
        <f t="shared" si="7"/>
        <v>9691.5</v>
      </c>
      <c r="M30" s="9">
        <f t="shared" si="8"/>
        <v>64610</v>
      </c>
      <c r="N30" s="5"/>
    </row>
    <row r="31" spans="1:14" x14ac:dyDescent="0.2">
      <c r="A31" s="4">
        <v>42270000</v>
      </c>
      <c r="B31" s="4" t="s">
        <v>42</v>
      </c>
      <c r="C31" s="9">
        <f t="shared" si="9"/>
        <v>105385.11900000001</v>
      </c>
      <c r="D31" s="10">
        <f t="shared" si="10"/>
        <v>15055.017000000002</v>
      </c>
      <c r="E31" s="10">
        <f t="shared" si="11"/>
        <v>7527.5085000000008</v>
      </c>
      <c r="F31" s="10">
        <f t="shared" si="3"/>
        <v>22582.5255</v>
      </c>
      <c r="G31" s="10">
        <v>150550.17000000001</v>
      </c>
      <c r="H31" s="12">
        <v>1</v>
      </c>
      <c r="I31" s="10">
        <f t="shared" si="4"/>
        <v>105385.11900000001</v>
      </c>
      <c r="J31" s="10">
        <f t="shared" si="5"/>
        <v>15055.017000000002</v>
      </c>
      <c r="K31" s="10">
        <f t="shared" si="6"/>
        <v>7527.5085000000008</v>
      </c>
      <c r="L31" s="10">
        <f t="shared" si="7"/>
        <v>22582.5255</v>
      </c>
      <c r="M31" s="9">
        <f t="shared" si="8"/>
        <v>150550.17000000001</v>
      </c>
      <c r="N31" s="5"/>
    </row>
    <row r="32" spans="1:14" x14ac:dyDescent="0.2">
      <c r="A32" s="4">
        <v>42172001</v>
      </c>
      <c r="B32" s="4" t="s">
        <v>43</v>
      </c>
      <c r="C32" s="9">
        <f t="shared" si="9"/>
        <v>2236.5</v>
      </c>
      <c r="D32" s="10">
        <f t="shared" si="10"/>
        <v>319.5</v>
      </c>
      <c r="E32" s="10">
        <f t="shared" si="11"/>
        <v>159.75</v>
      </c>
      <c r="F32" s="10">
        <f t="shared" si="3"/>
        <v>479.25</v>
      </c>
      <c r="G32" s="10">
        <v>3195</v>
      </c>
      <c r="H32" s="12">
        <v>20</v>
      </c>
      <c r="I32" s="10">
        <f t="shared" si="4"/>
        <v>44730</v>
      </c>
      <c r="J32" s="10">
        <f t="shared" si="5"/>
        <v>6390</v>
      </c>
      <c r="K32" s="10">
        <f t="shared" si="6"/>
        <v>3195</v>
      </c>
      <c r="L32" s="10">
        <f t="shared" si="7"/>
        <v>9585</v>
      </c>
      <c r="M32" s="9">
        <f t="shared" si="8"/>
        <v>63900</v>
      </c>
      <c r="N32" s="5"/>
    </row>
    <row r="33" spans="1:14" x14ac:dyDescent="0.2">
      <c r="A33" s="4">
        <v>42172001</v>
      </c>
      <c r="B33" s="4" t="s">
        <v>44</v>
      </c>
      <c r="C33" s="9">
        <f t="shared" si="9"/>
        <v>3230.5</v>
      </c>
      <c r="D33" s="10">
        <f t="shared" si="10"/>
        <v>461.5</v>
      </c>
      <c r="E33" s="10">
        <f t="shared" si="11"/>
        <v>230.75</v>
      </c>
      <c r="F33" s="10">
        <f t="shared" si="3"/>
        <v>692.25</v>
      </c>
      <c r="G33" s="10">
        <v>4615</v>
      </c>
      <c r="H33" s="12">
        <v>20</v>
      </c>
      <c r="I33" s="10">
        <f t="shared" si="4"/>
        <v>64610</v>
      </c>
      <c r="J33" s="10">
        <f t="shared" si="5"/>
        <v>9230</v>
      </c>
      <c r="K33" s="10">
        <f t="shared" si="6"/>
        <v>4615</v>
      </c>
      <c r="L33" s="10">
        <f t="shared" si="7"/>
        <v>13845</v>
      </c>
      <c r="M33" s="9">
        <f t="shared" si="8"/>
        <v>92300</v>
      </c>
      <c r="N33" s="5"/>
    </row>
    <row r="34" spans="1:14" x14ac:dyDescent="0.2">
      <c r="A34" s="4">
        <v>42172001</v>
      </c>
      <c r="B34" s="4" t="s">
        <v>45</v>
      </c>
      <c r="C34" s="9">
        <f t="shared" si="9"/>
        <v>24452.399999999998</v>
      </c>
      <c r="D34" s="10">
        <f t="shared" si="10"/>
        <v>3493.2000000000003</v>
      </c>
      <c r="E34" s="10">
        <f t="shared" si="11"/>
        <v>1746.6000000000001</v>
      </c>
      <c r="F34" s="10">
        <f t="shared" si="3"/>
        <v>5239.8</v>
      </c>
      <c r="G34" s="10">
        <v>34932</v>
      </c>
      <c r="H34" s="12">
        <v>1</v>
      </c>
      <c r="I34" s="10">
        <f t="shared" si="4"/>
        <v>24452.399999999998</v>
      </c>
      <c r="J34" s="10">
        <f t="shared" si="5"/>
        <v>3493.2000000000003</v>
      </c>
      <c r="K34" s="10">
        <f t="shared" si="6"/>
        <v>1746.6000000000001</v>
      </c>
      <c r="L34" s="10">
        <f t="shared" si="7"/>
        <v>5239.8</v>
      </c>
      <c r="M34" s="9">
        <f t="shared" si="8"/>
        <v>34932</v>
      </c>
      <c r="N34" s="5"/>
    </row>
    <row r="35" spans="1:14" x14ac:dyDescent="0.2">
      <c r="A35" s="4">
        <v>47131909</v>
      </c>
      <c r="B35" s="4" t="s">
        <v>46</v>
      </c>
      <c r="C35" s="9">
        <f t="shared" si="9"/>
        <v>7554.4</v>
      </c>
      <c r="D35" s="10">
        <f t="shared" si="10"/>
        <v>1079.2</v>
      </c>
      <c r="E35" s="10">
        <f t="shared" si="11"/>
        <v>539.6</v>
      </c>
      <c r="F35" s="10">
        <f t="shared" si="3"/>
        <v>1618.8</v>
      </c>
      <c r="G35" s="10">
        <v>10792</v>
      </c>
      <c r="H35" s="12">
        <v>20</v>
      </c>
      <c r="I35" s="10">
        <f t="shared" si="4"/>
        <v>151088</v>
      </c>
      <c r="J35" s="10">
        <f t="shared" si="5"/>
        <v>21584</v>
      </c>
      <c r="K35" s="10">
        <f t="shared" si="6"/>
        <v>10792</v>
      </c>
      <c r="L35" s="10">
        <f t="shared" si="7"/>
        <v>32376</v>
      </c>
      <c r="M35" s="9">
        <f t="shared" si="8"/>
        <v>215840</v>
      </c>
      <c r="N35" s="5"/>
    </row>
    <row r="36" spans="1:14" x14ac:dyDescent="0.2">
      <c r="A36" s="4">
        <v>42132105</v>
      </c>
      <c r="B36" s="4" t="s">
        <v>47</v>
      </c>
      <c r="C36" s="9">
        <f t="shared" si="9"/>
        <v>3131.1</v>
      </c>
      <c r="D36" s="10">
        <f t="shared" si="10"/>
        <v>447.3</v>
      </c>
      <c r="E36" s="10">
        <f t="shared" si="11"/>
        <v>223.65</v>
      </c>
      <c r="F36" s="10">
        <f t="shared" si="3"/>
        <v>670.94999999999993</v>
      </c>
      <c r="G36" s="10">
        <v>4473</v>
      </c>
      <c r="H36" s="12">
        <v>10</v>
      </c>
      <c r="I36" s="10">
        <f t="shared" si="4"/>
        <v>31311</v>
      </c>
      <c r="J36" s="10">
        <f t="shared" si="5"/>
        <v>4473</v>
      </c>
      <c r="K36" s="10">
        <f t="shared" si="6"/>
        <v>2236.5</v>
      </c>
      <c r="L36" s="10">
        <f t="shared" si="7"/>
        <v>6709.4999999999991</v>
      </c>
      <c r="M36" s="9">
        <f t="shared" si="8"/>
        <v>44730</v>
      </c>
      <c r="N36" s="5"/>
    </row>
    <row r="37" spans="1:14" x14ac:dyDescent="0.2">
      <c r="A37" s="4">
        <v>42172001</v>
      </c>
      <c r="B37" s="4" t="s">
        <v>48</v>
      </c>
      <c r="C37" s="9">
        <f t="shared" si="9"/>
        <v>59639.999999999993</v>
      </c>
      <c r="D37" s="10">
        <f t="shared" si="10"/>
        <v>8520</v>
      </c>
      <c r="E37" s="10">
        <f t="shared" si="11"/>
        <v>4260</v>
      </c>
      <c r="F37" s="10">
        <f t="shared" si="3"/>
        <v>12780</v>
      </c>
      <c r="G37" s="10">
        <v>85200</v>
      </c>
      <c r="H37" s="12">
        <v>2</v>
      </c>
      <c r="I37" s="10">
        <f t="shared" si="4"/>
        <v>119279.99999999999</v>
      </c>
      <c r="J37" s="10">
        <f t="shared" si="5"/>
        <v>17040</v>
      </c>
      <c r="K37" s="10">
        <f t="shared" si="6"/>
        <v>8520</v>
      </c>
      <c r="L37" s="10">
        <f t="shared" si="7"/>
        <v>25560</v>
      </c>
      <c r="M37" s="9">
        <f t="shared" si="8"/>
        <v>170400</v>
      </c>
      <c r="N37" s="5"/>
    </row>
    <row r="38" spans="1:14" x14ac:dyDescent="0.2">
      <c r="A38" s="4">
        <v>42181800</v>
      </c>
      <c r="B38" s="4" t="s">
        <v>49</v>
      </c>
      <c r="C38" s="9">
        <f t="shared" si="9"/>
        <v>92044.4</v>
      </c>
      <c r="D38" s="10">
        <f t="shared" si="10"/>
        <v>13149.2</v>
      </c>
      <c r="E38" s="10">
        <f t="shared" si="11"/>
        <v>6574.6</v>
      </c>
      <c r="F38" s="10">
        <f t="shared" si="3"/>
        <v>19723.8</v>
      </c>
      <c r="G38" s="10">
        <v>131492</v>
      </c>
      <c r="H38" s="12">
        <v>2</v>
      </c>
      <c r="I38" s="10">
        <f t="shared" si="4"/>
        <v>184088.8</v>
      </c>
      <c r="J38" s="10">
        <f t="shared" si="5"/>
        <v>26298.400000000001</v>
      </c>
      <c r="K38" s="10">
        <f t="shared" si="6"/>
        <v>13149.2</v>
      </c>
      <c r="L38" s="10">
        <f t="shared" si="7"/>
        <v>39447.599999999999</v>
      </c>
      <c r="M38" s="9">
        <f t="shared" si="8"/>
        <v>262984</v>
      </c>
      <c r="N38" s="5"/>
    </row>
    <row r="39" spans="1:14" x14ac:dyDescent="0.2">
      <c r="A39" s="4">
        <v>42201714</v>
      </c>
      <c r="B39" s="4" t="s">
        <v>50</v>
      </c>
      <c r="C39" s="9">
        <f t="shared" si="9"/>
        <v>116993.79999999999</v>
      </c>
      <c r="D39" s="10">
        <f t="shared" si="10"/>
        <v>16713.400000000001</v>
      </c>
      <c r="E39" s="10">
        <f t="shared" si="11"/>
        <v>8356.7000000000007</v>
      </c>
      <c r="F39" s="10">
        <f t="shared" si="3"/>
        <v>25070.1</v>
      </c>
      <c r="G39" s="10">
        <v>167134</v>
      </c>
      <c r="H39" s="12">
        <v>2</v>
      </c>
      <c r="I39" s="10">
        <f t="shared" si="4"/>
        <v>233987.59999999998</v>
      </c>
      <c r="J39" s="10">
        <f t="shared" si="5"/>
        <v>33426.800000000003</v>
      </c>
      <c r="K39" s="10">
        <f t="shared" si="6"/>
        <v>16713.400000000001</v>
      </c>
      <c r="L39" s="10">
        <f t="shared" si="7"/>
        <v>50140.2</v>
      </c>
      <c r="M39" s="9">
        <f t="shared" si="8"/>
        <v>334268</v>
      </c>
      <c r="N39" s="5"/>
    </row>
    <row r="40" spans="1:14" x14ac:dyDescent="0.2">
      <c r="A40" s="4">
        <v>42172001</v>
      </c>
      <c r="B40" s="4" t="s">
        <v>51</v>
      </c>
      <c r="C40" s="9">
        <f t="shared" si="9"/>
        <v>7753.2</v>
      </c>
      <c r="D40" s="10">
        <f t="shared" si="10"/>
        <v>1107.6000000000001</v>
      </c>
      <c r="E40" s="10">
        <f t="shared" si="11"/>
        <v>553.80000000000007</v>
      </c>
      <c r="F40" s="10">
        <f t="shared" si="3"/>
        <v>1661.3999999999999</v>
      </c>
      <c r="G40" s="10">
        <v>11076</v>
      </c>
      <c r="H40" s="12">
        <v>10</v>
      </c>
      <c r="I40" s="10">
        <f t="shared" si="4"/>
        <v>77532</v>
      </c>
      <c r="J40" s="10">
        <f t="shared" si="5"/>
        <v>11076.000000000002</v>
      </c>
      <c r="K40" s="10">
        <f t="shared" si="6"/>
        <v>5538.0000000000009</v>
      </c>
      <c r="L40" s="10">
        <f t="shared" si="7"/>
        <v>16614</v>
      </c>
      <c r="M40" s="9">
        <f t="shared" si="8"/>
        <v>110760</v>
      </c>
      <c r="N40" s="5"/>
    </row>
    <row r="41" spans="1:14" x14ac:dyDescent="0.2">
      <c r="A41" s="4">
        <v>42170905</v>
      </c>
      <c r="B41" s="4" t="s">
        <v>52</v>
      </c>
      <c r="C41" s="9">
        <f t="shared" si="9"/>
        <v>3081.3999999999996</v>
      </c>
      <c r="D41" s="10">
        <f t="shared" si="10"/>
        <v>440.20000000000005</v>
      </c>
      <c r="E41" s="10">
        <f t="shared" si="11"/>
        <v>220.10000000000002</v>
      </c>
      <c r="F41" s="10">
        <f t="shared" si="3"/>
        <v>660.3</v>
      </c>
      <c r="G41" s="10">
        <v>4402</v>
      </c>
      <c r="H41" s="12">
        <v>20</v>
      </c>
      <c r="I41" s="10">
        <f t="shared" si="4"/>
        <v>61627.999999999993</v>
      </c>
      <c r="J41" s="10">
        <f t="shared" si="5"/>
        <v>8804</v>
      </c>
      <c r="K41" s="10">
        <f t="shared" si="6"/>
        <v>4402</v>
      </c>
      <c r="L41" s="10">
        <f t="shared" si="7"/>
        <v>13206</v>
      </c>
      <c r="M41" s="9">
        <f t="shared" si="8"/>
        <v>88040</v>
      </c>
      <c r="N41" s="5"/>
    </row>
    <row r="42" spans="1:14" x14ac:dyDescent="0.2">
      <c r="A42" s="4">
        <v>47121700</v>
      </c>
      <c r="B42" s="4" t="s">
        <v>53</v>
      </c>
      <c r="C42" s="9">
        <f t="shared" si="9"/>
        <v>59639.999999999993</v>
      </c>
      <c r="D42" s="10">
        <f t="shared" si="10"/>
        <v>8520</v>
      </c>
      <c r="E42" s="10">
        <f t="shared" si="11"/>
        <v>4260</v>
      </c>
      <c r="F42" s="10">
        <f t="shared" si="3"/>
        <v>12780</v>
      </c>
      <c r="G42" s="10">
        <v>85200</v>
      </c>
      <c r="H42" s="12">
        <v>1</v>
      </c>
      <c r="I42" s="10">
        <f t="shared" si="4"/>
        <v>59639.999999999993</v>
      </c>
      <c r="J42" s="10">
        <f t="shared" si="5"/>
        <v>8520</v>
      </c>
      <c r="K42" s="10">
        <f t="shared" si="6"/>
        <v>4260</v>
      </c>
      <c r="L42" s="10">
        <f t="shared" si="7"/>
        <v>12780</v>
      </c>
      <c r="M42" s="9">
        <f t="shared" si="8"/>
        <v>85200</v>
      </c>
      <c r="N42" s="5"/>
    </row>
    <row r="43" spans="1:14" x14ac:dyDescent="0.2">
      <c r="A43" s="4">
        <v>47121700</v>
      </c>
      <c r="B43" s="4" t="s">
        <v>54</v>
      </c>
      <c r="C43" s="9">
        <f t="shared" si="9"/>
        <v>59639.999999999993</v>
      </c>
      <c r="D43" s="10">
        <f t="shared" si="10"/>
        <v>8520</v>
      </c>
      <c r="E43" s="10">
        <f t="shared" si="11"/>
        <v>4260</v>
      </c>
      <c r="F43" s="10">
        <f t="shared" si="3"/>
        <v>12780</v>
      </c>
      <c r="G43" s="10">
        <v>85200</v>
      </c>
      <c r="H43" s="12">
        <v>1</v>
      </c>
      <c r="I43" s="10">
        <f t="shared" si="4"/>
        <v>59639.999999999993</v>
      </c>
      <c r="J43" s="10">
        <f t="shared" si="5"/>
        <v>8520</v>
      </c>
      <c r="K43" s="10">
        <f t="shared" si="6"/>
        <v>4260</v>
      </c>
      <c r="L43" s="10">
        <f t="shared" si="7"/>
        <v>12780</v>
      </c>
      <c r="M43" s="9">
        <f t="shared" si="8"/>
        <v>85200</v>
      </c>
      <c r="N43" s="5"/>
    </row>
    <row r="44" spans="1:14" ht="30" x14ac:dyDescent="0.2">
      <c r="A44" s="4">
        <v>49161501</v>
      </c>
      <c r="B44" s="4" t="s">
        <v>55</v>
      </c>
      <c r="C44" s="9">
        <f t="shared" si="9"/>
        <v>63118.999999999993</v>
      </c>
      <c r="D44" s="10">
        <f t="shared" si="10"/>
        <v>9017</v>
      </c>
      <c r="E44" s="10">
        <f t="shared" si="11"/>
        <v>4508.5</v>
      </c>
      <c r="F44" s="10">
        <f t="shared" si="3"/>
        <v>13525.5</v>
      </c>
      <c r="G44" s="10">
        <v>90170</v>
      </c>
      <c r="H44" s="13">
        <v>81</v>
      </c>
      <c r="I44" s="10">
        <f t="shared" si="4"/>
        <v>5112638.9999999991</v>
      </c>
      <c r="J44" s="10">
        <f t="shared" si="5"/>
        <v>730377</v>
      </c>
      <c r="K44" s="10">
        <f t="shared" si="6"/>
        <v>365188.5</v>
      </c>
      <c r="L44" s="10">
        <f t="shared" si="7"/>
        <v>1095565.5</v>
      </c>
      <c r="M44" s="9">
        <f t="shared" si="8"/>
        <v>7303770</v>
      </c>
      <c r="N44" s="5"/>
    </row>
    <row r="45" spans="1:14" ht="30" x14ac:dyDescent="0.2">
      <c r="A45" s="4">
        <v>41111717</v>
      </c>
      <c r="B45" s="4" t="s">
        <v>56</v>
      </c>
      <c r="C45" s="9">
        <f t="shared" si="9"/>
        <v>113067.5</v>
      </c>
      <c r="D45" s="10">
        <f t="shared" si="10"/>
        <v>16152.5</v>
      </c>
      <c r="E45" s="10">
        <f t="shared" si="11"/>
        <v>8076.25</v>
      </c>
      <c r="F45" s="10">
        <f t="shared" si="3"/>
        <v>24228.75</v>
      </c>
      <c r="G45" s="10">
        <v>161525</v>
      </c>
      <c r="H45" s="13">
        <v>4</v>
      </c>
      <c r="I45" s="10">
        <f t="shared" si="4"/>
        <v>452270</v>
      </c>
      <c r="J45" s="10">
        <f t="shared" si="5"/>
        <v>64610</v>
      </c>
      <c r="K45" s="10">
        <f t="shared" si="6"/>
        <v>32305</v>
      </c>
      <c r="L45" s="10">
        <f t="shared" si="7"/>
        <v>96915</v>
      </c>
      <c r="M45" s="9">
        <f t="shared" si="8"/>
        <v>646100</v>
      </c>
      <c r="N45" s="5"/>
    </row>
    <row r="46" spans="1:14" ht="45" x14ac:dyDescent="0.2">
      <c r="A46" s="4">
        <v>49161702</v>
      </c>
      <c r="B46" s="4" t="s">
        <v>57</v>
      </c>
      <c r="C46" s="9">
        <f t="shared" si="9"/>
        <v>47215</v>
      </c>
      <c r="D46" s="10">
        <f t="shared" si="10"/>
        <v>6745</v>
      </c>
      <c r="E46" s="10">
        <f t="shared" si="11"/>
        <v>3372.5</v>
      </c>
      <c r="F46" s="10">
        <f t="shared" si="3"/>
        <v>10117.5</v>
      </c>
      <c r="G46" s="10">
        <v>67450</v>
      </c>
      <c r="H46" s="13">
        <v>2</v>
      </c>
      <c r="I46" s="10">
        <f t="shared" si="4"/>
        <v>94430</v>
      </c>
      <c r="J46" s="10">
        <f t="shared" si="5"/>
        <v>13490</v>
      </c>
      <c r="K46" s="10">
        <f t="shared" si="6"/>
        <v>6745</v>
      </c>
      <c r="L46" s="10">
        <f t="shared" si="7"/>
        <v>20235</v>
      </c>
      <c r="M46" s="9">
        <f t="shared" si="8"/>
        <v>134900</v>
      </c>
      <c r="N46" s="5"/>
    </row>
    <row r="47" spans="1:14" ht="45" x14ac:dyDescent="0.2">
      <c r="A47" s="4">
        <v>52161500</v>
      </c>
      <c r="B47" s="4" t="s">
        <v>58</v>
      </c>
      <c r="C47" s="9">
        <f t="shared" si="9"/>
        <v>129219.99999999999</v>
      </c>
      <c r="D47" s="10">
        <f t="shared" si="10"/>
        <v>18460</v>
      </c>
      <c r="E47" s="10">
        <f t="shared" si="11"/>
        <v>9230</v>
      </c>
      <c r="F47" s="10">
        <f t="shared" si="3"/>
        <v>27690</v>
      </c>
      <c r="G47" s="10">
        <v>184600</v>
      </c>
      <c r="H47" s="13">
        <v>4</v>
      </c>
      <c r="I47" s="10">
        <f t="shared" si="4"/>
        <v>516879.99999999994</v>
      </c>
      <c r="J47" s="10">
        <f t="shared" si="5"/>
        <v>73840</v>
      </c>
      <c r="K47" s="10">
        <f t="shared" si="6"/>
        <v>36920</v>
      </c>
      <c r="L47" s="10">
        <f t="shared" si="7"/>
        <v>110760</v>
      </c>
      <c r="M47" s="9">
        <f t="shared" si="8"/>
        <v>738400</v>
      </c>
      <c r="N47" s="5"/>
    </row>
    <row r="48" spans="1:14" ht="30" x14ac:dyDescent="0.2">
      <c r="A48" s="4">
        <v>49161526</v>
      </c>
      <c r="B48" s="4" t="s">
        <v>59</v>
      </c>
      <c r="C48" s="9">
        <f t="shared" si="9"/>
        <v>55912.5</v>
      </c>
      <c r="D48" s="10">
        <f t="shared" si="10"/>
        <v>7987.5</v>
      </c>
      <c r="E48" s="10">
        <f t="shared" si="11"/>
        <v>3993.75</v>
      </c>
      <c r="F48" s="10">
        <f t="shared" si="3"/>
        <v>11981.25</v>
      </c>
      <c r="G48" s="10">
        <v>79875</v>
      </c>
      <c r="H48" s="13">
        <v>4</v>
      </c>
      <c r="I48" s="10">
        <f t="shared" si="4"/>
        <v>223650</v>
      </c>
      <c r="J48" s="10">
        <f t="shared" si="5"/>
        <v>31950</v>
      </c>
      <c r="K48" s="10">
        <f t="shared" si="6"/>
        <v>15975</v>
      </c>
      <c r="L48" s="10">
        <f t="shared" si="7"/>
        <v>47925</v>
      </c>
      <c r="M48" s="9">
        <f t="shared" si="8"/>
        <v>319500</v>
      </c>
      <c r="N48" s="5"/>
    </row>
    <row r="49" spans="1:14" x14ac:dyDescent="0.2">
      <c r="A49" s="1">
        <v>31201503</v>
      </c>
      <c r="B49" s="2" t="s">
        <v>60</v>
      </c>
      <c r="C49" s="9">
        <f t="shared" si="9"/>
        <v>1073.0229999999999</v>
      </c>
      <c r="D49" s="10">
        <f t="shared" si="10"/>
        <v>153.28900000000002</v>
      </c>
      <c r="E49" s="10">
        <f t="shared" si="11"/>
        <v>76.644500000000008</v>
      </c>
      <c r="F49" s="10">
        <f t="shared" si="3"/>
        <v>229.93350000000001</v>
      </c>
      <c r="G49" s="10">
        <v>1532.89</v>
      </c>
      <c r="H49" s="13">
        <v>40</v>
      </c>
      <c r="I49" s="10">
        <f t="shared" si="4"/>
        <v>42920.92</v>
      </c>
      <c r="J49" s="10">
        <f t="shared" si="5"/>
        <v>6131.56</v>
      </c>
      <c r="K49" s="10">
        <f t="shared" si="6"/>
        <v>3065.78</v>
      </c>
      <c r="L49" s="10">
        <f t="shared" si="7"/>
        <v>9197.34</v>
      </c>
      <c r="M49" s="9">
        <f t="shared" si="8"/>
        <v>61315.600000000006</v>
      </c>
      <c r="N49" s="5"/>
    </row>
    <row r="50" spans="1:14" x14ac:dyDescent="0.2">
      <c r="A50" s="1">
        <v>24101501</v>
      </c>
      <c r="B50" s="3" t="s">
        <v>61</v>
      </c>
      <c r="C50" s="9">
        <f t="shared" si="9"/>
        <v>317313.62599999999</v>
      </c>
      <c r="D50" s="10">
        <f t="shared" si="10"/>
        <v>45330.518000000004</v>
      </c>
      <c r="E50" s="10">
        <f t="shared" si="11"/>
        <v>22665.259000000002</v>
      </c>
      <c r="F50" s="10">
        <f t="shared" si="3"/>
        <v>67995.777000000002</v>
      </c>
      <c r="G50" s="10">
        <v>453305.18</v>
      </c>
      <c r="H50" s="13">
        <v>1</v>
      </c>
      <c r="I50" s="10">
        <f t="shared" si="4"/>
        <v>317313.62599999999</v>
      </c>
      <c r="J50" s="10">
        <f t="shared" si="5"/>
        <v>45330.518000000004</v>
      </c>
      <c r="K50" s="10">
        <f t="shared" si="6"/>
        <v>22665.259000000002</v>
      </c>
      <c r="L50" s="10">
        <f t="shared" si="7"/>
        <v>67995.777000000002</v>
      </c>
      <c r="M50" s="9">
        <f t="shared" si="8"/>
        <v>453305.18</v>
      </c>
      <c r="N50" s="5"/>
    </row>
    <row r="51" spans="1:14" x14ac:dyDescent="0.2">
      <c r="A51" s="1">
        <v>78141801</v>
      </c>
      <c r="B51" s="3" t="s">
        <v>62</v>
      </c>
      <c r="C51" s="9">
        <f t="shared" si="9"/>
        <v>172697.55999999997</v>
      </c>
      <c r="D51" s="10">
        <f t="shared" si="10"/>
        <v>24671.08</v>
      </c>
      <c r="E51" s="10">
        <f t="shared" si="11"/>
        <v>12335.54</v>
      </c>
      <c r="F51" s="10">
        <f t="shared" si="3"/>
        <v>37006.619999999995</v>
      </c>
      <c r="G51" s="10">
        <v>246710.8</v>
      </c>
      <c r="H51" s="13">
        <v>15</v>
      </c>
      <c r="I51" s="10">
        <f t="shared" si="4"/>
        <v>2590463.3999999994</v>
      </c>
      <c r="J51" s="10">
        <f t="shared" si="5"/>
        <v>370066.2</v>
      </c>
      <c r="K51" s="10">
        <f t="shared" si="6"/>
        <v>185033.1</v>
      </c>
      <c r="L51" s="10">
        <f t="shared" si="7"/>
        <v>555099.29999999993</v>
      </c>
      <c r="M51" s="9">
        <f t="shared" si="8"/>
        <v>3700662</v>
      </c>
      <c r="N51" s="5"/>
    </row>
    <row r="52" spans="1:14" x14ac:dyDescent="0.2">
      <c r="A52" s="1">
        <v>31162402</v>
      </c>
      <c r="B52" s="3" t="s">
        <v>63</v>
      </c>
      <c r="C52" s="9">
        <f t="shared" si="9"/>
        <v>35006.447</v>
      </c>
      <c r="D52" s="10">
        <f t="shared" si="10"/>
        <v>5000.9210000000003</v>
      </c>
      <c r="E52" s="10">
        <f t="shared" si="11"/>
        <v>2500.4605000000001</v>
      </c>
      <c r="F52" s="10">
        <f t="shared" si="3"/>
        <v>7501.3814999999995</v>
      </c>
      <c r="G52" s="10">
        <v>50009.21</v>
      </c>
      <c r="H52" s="13">
        <v>5</v>
      </c>
      <c r="I52" s="10">
        <f t="shared" si="4"/>
        <v>175032.23499999999</v>
      </c>
      <c r="J52" s="10">
        <f t="shared" si="5"/>
        <v>25004.605000000003</v>
      </c>
      <c r="K52" s="10">
        <f t="shared" si="6"/>
        <v>12502.302500000002</v>
      </c>
      <c r="L52" s="10">
        <f t="shared" si="7"/>
        <v>37506.907500000001</v>
      </c>
      <c r="M52" s="9">
        <f t="shared" si="8"/>
        <v>250046.05</v>
      </c>
      <c r="N52" s="5"/>
    </row>
    <row r="53" spans="1:14" ht="120" x14ac:dyDescent="0.2">
      <c r="A53" s="1">
        <v>60141101</v>
      </c>
      <c r="B53" s="4" t="s">
        <v>64</v>
      </c>
      <c r="C53" s="9">
        <f t="shared" si="9"/>
        <v>56481.564999999995</v>
      </c>
      <c r="D53" s="10">
        <f t="shared" si="10"/>
        <v>8068.7950000000001</v>
      </c>
      <c r="E53" s="10">
        <f t="shared" si="11"/>
        <v>4034.3975</v>
      </c>
      <c r="F53" s="10">
        <f t="shared" si="3"/>
        <v>12103.192499999999</v>
      </c>
      <c r="G53" s="10">
        <v>80687.95</v>
      </c>
      <c r="H53" s="13">
        <v>6</v>
      </c>
      <c r="I53" s="10">
        <f t="shared" si="4"/>
        <v>338889.38999999996</v>
      </c>
      <c r="J53" s="10">
        <f t="shared" si="5"/>
        <v>48412.770000000004</v>
      </c>
      <c r="K53" s="10">
        <f t="shared" si="6"/>
        <v>24206.385000000002</v>
      </c>
      <c r="L53" s="10">
        <f t="shared" si="7"/>
        <v>72619.154999999999</v>
      </c>
      <c r="M53" s="9">
        <f t="shared" si="8"/>
        <v>484127.69999999995</v>
      </c>
      <c r="N53" s="5"/>
    </row>
    <row r="54" spans="1:14" ht="180" x14ac:dyDescent="0.2">
      <c r="A54" s="1">
        <v>60141101</v>
      </c>
      <c r="B54" s="3" t="s">
        <v>65</v>
      </c>
      <c r="C54" s="9">
        <f t="shared" si="9"/>
        <v>330028.86699999997</v>
      </c>
      <c r="D54" s="10">
        <f t="shared" si="10"/>
        <v>47146.981</v>
      </c>
      <c r="E54" s="10">
        <f t="shared" si="11"/>
        <v>23573.4905</v>
      </c>
      <c r="F54" s="10">
        <f t="shared" si="3"/>
        <v>70720.4715</v>
      </c>
      <c r="G54" s="10">
        <v>471469.81</v>
      </c>
      <c r="H54" s="13">
        <v>6</v>
      </c>
      <c r="I54" s="10">
        <f t="shared" si="4"/>
        <v>1980173.2019999998</v>
      </c>
      <c r="J54" s="10">
        <f t="shared" si="5"/>
        <v>282881.886</v>
      </c>
      <c r="K54" s="10">
        <f t="shared" si="6"/>
        <v>141440.943</v>
      </c>
      <c r="L54" s="10">
        <f t="shared" si="7"/>
        <v>424322.82900000003</v>
      </c>
      <c r="M54" s="9">
        <f t="shared" si="8"/>
        <v>2828818.86</v>
      </c>
      <c r="N54" s="5"/>
    </row>
    <row r="55" spans="1:14" ht="150" x14ac:dyDescent="0.2">
      <c r="A55" s="1">
        <v>60141101</v>
      </c>
      <c r="B55" s="3" t="s">
        <v>66</v>
      </c>
      <c r="C55" s="9">
        <f t="shared" si="9"/>
        <v>112444.03099999999</v>
      </c>
      <c r="D55" s="10">
        <f t="shared" si="10"/>
        <v>16063.432999999999</v>
      </c>
      <c r="E55" s="10">
        <f t="shared" si="11"/>
        <v>8031.7164999999995</v>
      </c>
      <c r="F55" s="10">
        <f t="shared" si="3"/>
        <v>24095.149499999996</v>
      </c>
      <c r="G55" s="10">
        <v>160634.32999999999</v>
      </c>
      <c r="H55" s="13">
        <v>6</v>
      </c>
      <c r="I55" s="10">
        <f t="shared" si="4"/>
        <v>674664.18599999999</v>
      </c>
      <c r="J55" s="10">
        <f t="shared" si="5"/>
        <v>96380.597999999998</v>
      </c>
      <c r="K55" s="10">
        <f t="shared" si="6"/>
        <v>48190.298999999999</v>
      </c>
      <c r="L55" s="10">
        <f t="shared" si="7"/>
        <v>144570.89699999997</v>
      </c>
      <c r="M55" s="9">
        <f t="shared" si="8"/>
        <v>963805.98</v>
      </c>
      <c r="N55" s="5"/>
    </row>
    <row r="56" spans="1:14" ht="165" x14ac:dyDescent="0.2">
      <c r="A56" s="1">
        <v>60141101</v>
      </c>
      <c r="B56" s="3" t="s">
        <v>67</v>
      </c>
      <c r="C56" s="9">
        <f t="shared" si="9"/>
        <v>346782.32399999996</v>
      </c>
      <c r="D56" s="10">
        <f t="shared" si="10"/>
        <v>49540.332000000002</v>
      </c>
      <c r="E56" s="10">
        <f t="shared" si="11"/>
        <v>24770.166000000001</v>
      </c>
      <c r="F56" s="10">
        <f t="shared" si="3"/>
        <v>74310.497999999992</v>
      </c>
      <c r="G56" s="10">
        <v>495403.32</v>
      </c>
      <c r="H56" s="13">
        <v>3</v>
      </c>
      <c r="I56" s="10">
        <f t="shared" si="4"/>
        <v>1040346.9719999998</v>
      </c>
      <c r="J56" s="10">
        <f t="shared" si="5"/>
        <v>148620.99600000001</v>
      </c>
      <c r="K56" s="10">
        <f t="shared" si="6"/>
        <v>74310.498000000007</v>
      </c>
      <c r="L56" s="10">
        <f t="shared" si="7"/>
        <v>222931.49399999998</v>
      </c>
      <c r="M56" s="9">
        <f t="shared" si="8"/>
        <v>1486209.96</v>
      </c>
      <c r="N56" s="5"/>
    </row>
    <row r="57" spans="1:14" ht="225" x14ac:dyDescent="0.2">
      <c r="A57" s="1">
        <v>60141101</v>
      </c>
      <c r="B57" s="3" t="s">
        <v>68</v>
      </c>
      <c r="C57" s="9">
        <f t="shared" si="9"/>
        <v>344282.63799999998</v>
      </c>
      <c r="D57" s="10">
        <f t="shared" si="10"/>
        <v>49183.234000000004</v>
      </c>
      <c r="E57" s="10">
        <f t="shared" si="11"/>
        <v>24591.617000000002</v>
      </c>
      <c r="F57" s="10">
        <f t="shared" si="3"/>
        <v>73774.850999999995</v>
      </c>
      <c r="G57" s="10">
        <v>491832.34</v>
      </c>
      <c r="H57" s="13">
        <v>6</v>
      </c>
      <c r="I57" s="10">
        <f t="shared" si="4"/>
        <v>2065695.8279999997</v>
      </c>
      <c r="J57" s="10">
        <f t="shared" si="5"/>
        <v>295099.40400000004</v>
      </c>
      <c r="K57" s="10">
        <f t="shared" si="6"/>
        <v>147549.70200000002</v>
      </c>
      <c r="L57" s="10">
        <f t="shared" si="7"/>
        <v>442649.10599999997</v>
      </c>
      <c r="M57" s="9">
        <f t="shared" si="8"/>
        <v>2950994.04</v>
      </c>
      <c r="N57" s="5"/>
    </row>
    <row r="58" spans="1:14" ht="30" x14ac:dyDescent="0.2">
      <c r="A58" s="1">
        <v>11122005</v>
      </c>
      <c r="B58" s="3" t="s">
        <v>69</v>
      </c>
      <c r="C58" s="9">
        <f t="shared" si="9"/>
        <v>38635.162999999993</v>
      </c>
      <c r="D58" s="10">
        <f t="shared" si="10"/>
        <v>5519.3090000000002</v>
      </c>
      <c r="E58" s="10">
        <f t="shared" si="11"/>
        <v>2759.6545000000001</v>
      </c>
      <c r="F58" s="10">
        <f t="shared" si="3"/>
        <v>8278.9634999999998</v>
      </c>
      <c r="G58" s="10">
        <v>55193.09</v>
      </c>
      <c r="H58" s="13">
        <v>40</v>
      </c>
      <c r="I58" s="10">
        <f t="shared" si="4"/>
        <v>1545406.5199999998</v>
      </c>
      <c r="J58" s="10">
        <f t="shared" si="5"/>
        <v>220772.36000000002</v>
      </c>
      <c r="K58" s="10">
        <f t="shared" si="6"/>
        <v>110386.18000000001</v>
      </c>
      <c r="L58" s="10">
        <f t="shared" si="7"/>
        <v>331158.53999999998</v>
      </c>
      <c r="M58" s="9">
        <f t="shared" si="8"/>
        <v>2207723.5999999996</v>
      </c>
      <c r="N58" s="5"/>
    </row>
    <row r="59" spans="1:14" x14ac:dyDescent="0.2">
      <c r="A59" s="1">
        <v>31201610</v>
      </c>
      <c r="B59" s="2" t="s">
        <v>70</v>
      </c>
      <c r="C59" s="9">
        <f t="shared" si="9"/>
        <v>5343.5410000000002</v>
      </c>
      <c r="D59" s="10">
        <f t="shared" si="10"/>
        <v>763.36300000000006</v>
      </c>
      <c r="E59" s="10">
        <f t="shared" si="11"/>
        <v>381.68150000000003</v>
      </c>
      <c r="F59" s="10">
        <f t="shared" si="3"/>
        <v>1145.0445</v>
      </c>
      <c r="G59" s="10">
        <v>7633.63</v>
      </c>
      <c r="H59" s="13">
        <v>30</v>
      </c>
      <c r="I59" s="10">
        <f t="shared" si="4"/>
        <v>160306.23000000001</v>
      </c>
      <c r="J59" s="10">
        <f t="shared" si="5"/>
        <v>22900.890000000003</v>
      </c>
      <c r="K59" s="10">
        <f t="shared" si="6"/>
        <v>11450.445000000002</v>
      </c>
      <c r="L59" s="10">
        <f t="shared" si="7"/>
        <v>34351.334999999999</v>
      </c>
      <c r="M59" s="9">
        <f t="shared" si="8"/>
        <v>229008.9</v>
      </c>
      <c r="N59" s="5"/>
    </row>
    <row r="60" spans="1:14" ht="75" x14ac:dyDescent="0.2">
      <c r="A60" s="1">
        <v>31211502</v>
      </c>
      <c r="B60" s="3" t="s">
        <v>71</v>
      </c>
      <c r="C60" s="9">
        <f t="shared" si="9"/>
        <v>58699.430999999997</v>
      </c>
      <c r="D60" s="10">
        <f t="shared" si="10"/>
        <v>8385.6329999999998</v>
      </c>
      <c r="E60" s="10">
        <f t="shared" si="11"/>
        <v>4192.8164999999999</v>
      </c>
      <c r="F60" s="10">
        <f t="shared" si="3"/>
        <v>12578.449500000001</v>
      </c>
      <c r="G60" s="10">
        <v>83856.33</v>
      </c>
      <c r="H60" s="13">
        <v>8</v>
      </c>
      <c r="I60" s="10">
        <f t="shared" si="4"/>
        <v>469595.44799999997</v>
      </c>
      <c r="J60" s="10">
        <f t="shared" si="5"/>
        <v>67085.063999999998</v>
      </c>
      <c r="K60" s="10">
        <f t="shared" si="6"/>
        <v>33542.531999999999</v>
      </c>
      <c r="L60" s="10">
        <f t="shared" si="7"/>
        <v>100627.59600000001</v>
      </c>
      <c r="M60" s="9">
        <f t="shared" si="8"/>
        <v>670850.64</v>
      </c>
      <c r="N60" s="5"/>
    </row>
    <row r="61" spans="1:14" ht="75" x14ac:dyDescent="0.2">
      <c r="A61" s="1">
        <v>31211502</v>
      </c>
      <c r="B61" s="3" t="s">
        <v>72</v>
      </c>
      <c r="C61" s="9">
        <f t="shared" si="9"/>
        <v>58699.430999999997</v>
      </c>
      <c r="D61" s="10">
        <f t="shared" si="10"/>
        <v>8385.6329999999998</v>
      </c>
      <c r="E61" s="10">
        <f t="shared" si="11"/>
        <v>4192.8164999999999</v>
      </c>
      <c r="F61" s="10">
        <f t="shared" si="3"/>
        <v>12578.449500000001</v>
      </c>
      <c r="G61" s="10">
        <v>83856.33</v>
      </c>
      <c r="H61" s="13">
        <v>8</v>
      </c>
      <c r="I61" s="10">
        <f t="shared" si="4"/>
        <v>469595.44799999997</v>
      </c>
      <c r="J61" s="10">
        <f t="shared" si="5"/>
        <v>67085.063999999998</v>
      </c>
      <c r="K61" s="10">
        <f t="shared" si="6"/>
        <v>33542.531999999999</v>
      </c>
      <c r="L61" s="10">
        <f t="shared" si="7"/>
        <v>100627.59600000001</v>
      </c>
      <c r="M61" s="9">
        <f t="shared" si="8"/>
        <v>670850.64</v>
      </c>
      <c r="N61" s="5"/>
    </row>
    <row r="62" spans="1:14" ht="75" x14ac:dyDescent="0.2">
      <c r="A62" s="1">
        <v>31211502</v>
      </c>
      <c r="B62" s="3" t="s">
        <v>73</v>
      </c>
      <c r="C62" s="9">
        <f t="shared" si="9"/>
        <v>58699.430999999997</v>
      </c>
      <c r="D62" s="10">
        <f t="shared" si="10"/>
        <v>8385.6329999999998</v>
      </c>
      <c r="E62" s="10">
        <f t="shared" si="11"/>
        <v>4192.8164999999999</v>
      </c>
      <c r="F62" s="10">
        <f t="shared" si="3"/>
        <v>12578.449500000001</v>
      </c>
      <c r="G62" s="10">
        <v>83856.33</v>
      </c>
      <c r="H62" s="13">
        <v>8</v>
      </c>
      <c r="I62" s="10">
        <f t="shared" si="4"/>
        <v>469595.44799999997</v>
      </c>
      <c r="J62" s="10">
        <f t="shared" si="5"/>
        <v>67085.063999999998</v>
      </c>
      <c r="K62" s="10">
        <f t="shared" si="6"/>
        <v>33542.531999999999</v>
      </c>
      <c r="L62" s="10">
        <f t="shared" si="7"/>
        <v>100627.59600000001</v>
      </c>
      <c r="M62" s="9">
        <f t="shared" si="8"/>
        <v>670850.64</v>
      </c>
      <c r="N62" s="5"/>
    </row>
    <row r="63" spans="1:14" ht="75" x14ac:dyDescent="0.2">
      <c r="A63" s="1">
        <v>31211502</v>
      </c>
      <c r="B63" s="3" t="s">
        <v>74</v>
      </c>
      <c r="C63" s="9">
        <f t="shared" si="9"/>
        <v>58699.430999999997</v>
      </c>
      <c r="D63" s="10">
        <f t="shared" si="10"/>
        <v>8385.6329999999998</v>
      </c>
      <c r="E63" s="10">
        <f t="shared" si="11"/>
        <v>4192.8164999999999</v>
      </c>
      <c r="F63" s="10">
        <f t="shared" si="3"/>
        <v>12578.449500000001</v>
      </c>
      <c r="G63" s="10">
        <v>83856.33</v>
      </c>
      <c r="H63" s="13">
        <v>8</v>
      </c>
      <c r="I63" s="10">
        <f t="shared" si="4"/>
        <v>469595.44799999997</v>
      </c>
      <c r="J63" s="10">
        <f t="shared" si="5"/>
        <v>67085.063999999998</v>
      </c>
      <c r="K63" s="10">
        <f t="shared" si="6"/>
        <v>33542.531999999999</v>
      </c>
      <c r="L63" s="10">
        <f t="shared" si="7"/>
        <v>100627.59600000001</v>
      </c>
      <c r="M63" s="9">
        <f t="shared" si="8"/>
        <v>670850.64</v>
      </c>
      <c r="N63" s="5"/>
    </row>
    <row r="64" spans="1:14" ht="75" x14ac:dyDescent="0.2">
      <c r="A64" s="1">
        <v>31211502</v>
      </c>
      <c r="B64" s="3" t="s">
        <v>75</v>
      </c>
      <c r="C64" s="9">
        <f t="shared" si="9"/>
        <v>58699.430999999997</v>
      </c>
      <c r="D64" s="10">
        <f t="shared" si="10"/>
        <v>8385.6329999999998</v>
      </c>
      <c r="E64" s="10">
        <f t="shared" si="11"/>
        <v>4192.8164999999999</v>
      </c>
      <c r="F64" s="10">
        <f t="shared" si="3"/>
        <v>12578.449500000001</v>
      </c>
      <c r="G64" s="10">
        <v>83856.33</v>
      </c>
      <c r="H64" s="13">
        <v>8</v>
      </c>
      <c r="I64" s="10">
        <f t="shared" si="4"/>
        <v>469595.44799999997</v>
      </c>
      <c r="J64" s="10">
        <f t="shared" si="5"/>
        <v>67085.063999999998</v>
      </c>
      <c r="K64" s="10">
        <f t="shared" si="6"/>
        <v>33542.531999999999</v>
      </c>
      <c r="L64" s="10">
        <f t="shared" si="7"/>
        <v>100627.59600000001</v>
      </c>
      <c r="M64" s="9">
        <f t="shared" si="8"/>
        <v>670850.64</v>
      </c>
      <c r="N64" s="5"/>
    </row>
    <row r="65" spans="1:14" x14ac:dyDescent="0.2">
      <c r="A65" s="1">
        <v>24102204</v>
      </c>
      <c r="B65" s="3" t="s">
        <v>76</v>
      </c>
      <c r="C65" s="9">
        <f t="shared" si="9"/>
        <v>140037.611</v>
      </c>
      <c r="D65" s="10">
        <f t="shared" si="10"/>
        <v>20005.373000000003</v>
      </c>
      <c r="E65" s="10">
        <f t="shared" si="11"/>
        <v>10002.686500000002</v>
      </c>
      <c r="F65" s="10">
        <f t="shared" si="3"/>
        <v>30008.059499999999</v>
      </c>
      <c r="G65" s="10">
        <v>200053.73</v>
      </c>
      <c r="H65" s="13">
        <v>2</v>
      </c>
      <c r="I65" s="10">
        <f t="shared" si="4"/>
        <v>280075.22200000001</v>
      </c>
      <c r="J65" s="10">
        <f t="shared" si="5"/>
        <v>40010.746000000006</v>
      </c>
      <c r="K65" s="10">
        <f t="shared" si="6"/>
        <v>20005.373000000003</v>
      </c>
      <c r="L65" s="10">
        <f t="shared" si="7"/>
        <v>60016.118999999999</v>
      </c>
      <c r="M65" s="9">
        <f t="shared" si="8"/>
        <v>400107.46</v>
      </c>
      <c r="N65" s="5"/>
    </row>
    <row r="66" spans="1:14" x14ac:dyDescent="0.2">
      <c r="A66" s="1">
        <v>24102204</v>
      </c>
      <c r="B66" s="3" t="s">
        <v>77</v>
      </c>
      <c r="C66" s="9">
        <f t="shared" si="9"/>
        <v>18366.564999999999</v>
      </c>
      <c r="D66" s="10">
        <f t="shared" si="10"/>
        <v>2623.7950000000001</v>
      </c>
      <c r="E66" s="10">
        <f t="shared" si="11"/>
        <v>1311.8975</v>
      </c>
      <c r="F66" s="10">
        <f t="shared" si="3"/>
        <v>3935.6925000000001</v>
      </c>
      <c r="G66" s="10">
        <v>26237.95</v>
      </c>
      <c r="H66" s="13">
        <v>2</v>
      </c>
      <c r="I66" s="10">
        <f t="shared" si="4"/>
        <v>36733.129999999997</v>
      </c>
      <c r="J66" s="10">
        <f t="shared" si="5"/>
        <v>5247.59</v>
      </c>
      <c r="K66" s="10">
        <f t="shared" si="6"/>
        <v>2623.7950000000001</v>
      </c>
      <c r="L66" s="10">
        <f t="shared" si="7"/>
        <v>7871.3850000000002</v>
      </c>
      <c r="M66" s="9">
        <f t="shared" si="8"/>
        <v>52475.9</v>
      </c>
      <c r="N66" s="5"/>
    </row>
    <row r="67" spans="1:14" x14ac:dyDescent="0.2">
      <c r="M67" s="15">
        <f>SUM(M3:M66)</f>
        <v>52177344.600000001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DERECHO: Lizeth Tatiana Reyes Hernandez</dc:creator>
  <cp:lastModifiedBy>DIANA MARCELA TRUJILLO ORTIZ</cp:lastModifiedBy>
  <dcterms:created xsi:type="dcterms:W3CDTF">2026-05-07T20:26:33Z</dcterms:created>
  <dcterms:modified xsi:type="dcterms:W3CDTF">2026-05-27T19:06:45Z</dcterms:modified>
</cp:coreProperties>
</file>